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calcMode="manual"/>
</workbook>
</file>

<file path=xl/calcChain.xml><?xml version="1.0" encoding="utf-8"?>
<calcChain xmlns="http://schemas.openxmlformats.org/spreadsheetml/2006/main">
  <c r="E93" i="2" l="1"/>
  <c r="E7" i="2" l="1"/>
  <c r="F58" i="2" l="1"/>
  <c r="E91" i="2"/>
  <c r="E83" i="2" s="1"/>
  <c r="E74" i="2" l="1"/>
  <c r="E33" i="2"/>
  <c r="E59" i="2" l="1"/>
  <c r="E58" i="2" s="1"/>
  <c r="E54" i="2"/>
  <c r="E29" i="2"/>
  <c r="E28" i="2" s="1"/>
  <c r="E10" i="2"/>
  <c r="E6" i="2" s="1"/>
  <c r="F45" i="2"/>
  <c r="E112" i="2" l="1"/>
</calcChain>
</file>

<file path=xl/sharedStrings.xml><?xml version="1.0" encoding="utf-8"?>
<sst xmlns="http://schemas.openxmlformats.org/spreadsheetml/2006/main" count="143" uniqueCount="134">
  <si>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</si>
  <si>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</si>
  <si>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</si>
  <si>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</si>
  <si>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</si>
  <si>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</si>
  <si>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</si>
  <si>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</si>
  <si>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</si>
  <si>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</si>
  <si>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</si>
  <si>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</si>
  <si>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</si>
  <si>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</si>
  <si>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</si>
  <si>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7650</t>
  </si>
  <si>
    <t>Проведення експертної грошової оцінки земельної ділянки чи права на неї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</si>
  <si>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</si>
  <si>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</si>
  <si>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</si>
  <si>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</si>
  <si>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</si>
  <si>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</si>
  <si>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</si>
  <si>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</si>
  <si>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</si>
  <si>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</si>
  <si>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</si>
  <si>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</si>
  <si>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</si>
  <si>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</si>
  <si>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</si>
  <si>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</si>
  <si>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</si>
  <si>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</si>
  <si>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</si>
  <si>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</si>
  <si>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</si>
  <si>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</si>
  <si>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</si>
  <si>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</si>
  <si>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</si>
  <si>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</si>
  <si>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</si>
  <si>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</si>
  <si>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</si>
  <si>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</si>
  <si>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</si>
  <si>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</si>
  <si>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</si>
  <si>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</si>
  <si>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7670</t>
  </si>
  <si>
    <t>Внески до статутного капіталу суб`єктів господарювання</t>
  </si>
  <si>
    <t xml:space="preserve"> </t>
  </si>
  <si>
    <t xml:space="preserve">Усього </t>
  </si>
  <si>
    <t>тис.грн.</t>
  </si>
  <si>
    <t>Аналіз фінансування установ за січень - грудень 2022 року</t>
  </si>
  <si>
    <t>Капітальний ремонт системи опалення адміністративної будівлі по вул. Шевченка 50</t>
  </si>
  <si>
    <t>Придбання медичного обладнання</t>
  </si>
  <si>
    <t>Придбання немедичного обладнання (генератори)</t>
  </si>
  <si>
    <t>Придбання твердопаливного котла</t>
  </si>
  <si>
    <t>Оплата послуг з виготовлення експертних грошових оцінок земельних ділянок, які готуються до продажу</t>
  </si>
  <si>
    <t>Придбання обладнання для облаштування пунктів Незламності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</si>
  <si>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</si>
  <si>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Будівництво блочно- модульної теплогенераторної на твердому паливі для опалення КУ ДНЗ № 1 "Ромашка"</t>
  </si>
  <si>
    <t>Здійснення технічного нагляду  за будівництвом  блочно- модульної теплогенераторної на твердому паливі для опалення КУ ДНЗ № 1 "Ромашка"</t>
  </si>
  <si>
    <t>Придбання інтерактивної дошки RD 80A (2шт) (за кошти  з отриманої допомоги  від  ЮНІСЕФ)</t>
  </si>
  <si>
    <t>Придбання проектора Vivitek DX 283 (2шт) (за кошти  з отриманої допомоги від ЮНІСЕФ)</t>
  </si>
  <si>
    <t>Придбання електрогенератора (за кошти  з отриманої допомоги від ЮНІСЕФ)</t>
  </si>
  <si>
    <t>"Будівництво блочно-модульної теплогенераторної на твердому паливі для опалення Голозубинецької ЗОШ І-ІІІст. "</t>
  </si>
  <si>
    <t>Проектно - кошторисна документація "Будівництво блочно-модульної теплогенераторної на твердому паливі для опалення Голозубинецької ЗОШ І-ІІІст."</t>
  </si>
  <si>
    <t xml:space="preserve"> Експертиза проектно - кошторисної документації  "Будівництво блочно-модульної теплогенераторної на твердому паливі для опалення Голозубинецької ЗОШ І-ІІІст. "</t>
  </si>
  <si>
    <t>Здійснення технічного нагляду  за будівництвом  блочно-модульної теплогенераторної на твердому паливі для опалення Голозубинецької ЗОШ І-ІІІст. "</t>
  </si>
  <si>
    <t>Здійснення авторського  нагляду по будівництву блочно-модульної теплогенераторної на твердому паливі для опалення Голозубинецької ЗОШ І-ІІІст."</t>
  </si>
  <si>
    <t>"Капітальний  ремонт котельні  Чаньківської ЗОШ І-ІІІст., Нестеровецької Зош І-ІІІст., Ганівської гімназії та Рахнівської гімназії ( Заміна газових котлів на твердопаливні)"</t>
  </si>
  <si>
    <t>Проектно кошторисна документація  "Капітальний  ремонт котельні Нестеровецької ЗОШ І-ІІІст."</t>
  </si>
  <si>
    <t>Проектно кошторисна документація  "Капітальний  ремонт котельні Ганівської гімназіїт".</t>
  </si>
  <si>
    <t>Експертиза  проекту  "Капітальний  ремонт котельні Нестеровецької ЗОШ І-ІІІст".</t>
  </si>
  <si>
    <t>Експертиза  проекту  "Капітальний  ремонт котельні Ганівської гімназії"</t>
  </si>
  <si>
    <t>Здійснення технічного нагляду  за капітальним  ремонтом  котельні Ганівської гімназії.</t>
  </si>
  <si>
    <t>Здійснення технічного нагляду  за капітальним  ремонтом  котельні Нестеровецької ЗОШ І-ІІІст</t>
  </si>
  <si>
    <t>Авторський  нагляд по  капітальному  ремонту котельні Нестеровецької ЗОШ І-ІІІст</t>
  </si>
  <si>
    <t>Авторський  нагляд  по капітальному  ремонту  котельні Ганівської гімназії</t>
  </si>
  <si>
    <t>Придбання генераторів (за рахунок залишку освітньої субвенції інклюзивно-ресурсного центру)</t>
  </si>
  <si>
    <t>Придбання холодильника для КУ "Міський центр комплексної реабілітації осіб з інвалідністю "Ластівка""</t>
  </si>
  <si>
    <t>Придбання електроплит</t>
  </si>
  <si>
    <t>Придбання холодильників</t>
  </si>
  <si>
    <t>Придбання пральних машин</t>
  </si>
  <si>
    <t xml:space="preserve">Придбання душових кабін повний комплект 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</si>
  <si>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</si>
  <si>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</si>
  <si>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</si>
  <si>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</si>
  <si>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</si>
  <si>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в котельні по вул. Соборна 1а м.Дунаївці</t>
  </si>
  <si>
    <t>Придбання подрібнювача гілок</t>
  </si>
  <si>
    <t>Придбання обладнання для благоустрою території (великогабаритних контейнерів для збору сміття)</t>
  </si>
  <si>
    <t>Виготовлення проектно-кошторисної документації по проекту "Капітальний ремонт внутрішньоквартального проїзду Київська 10-18"</t>
  </si>
  <si>
    <t>Виготовлення та експертиза проектно-кошторисної документації по проекту "Капітальний ремонт вулично-шляхової мережі вул.Шевченка (від Героїв Маріуполя до вул.Франца Лендера)"</t>
  </si>
  <si>
    <t>Придбання твердопаливних котлів для КП "Теплових мереж"</t>
  </si>
  <si>
    <t>Проектно-кошторисна документація  по об'єкту "Технічне переоснащення (капітальний ремонт) котельні по вул.Соборна 1а м.Дунаївці"</t>
  </si>
  <si>
    <t>Проектно-кошторисна документація  по об'єкту "Технічне переоснащення (капітальний ремонт) котельні по вул.Соборна 7/6 м.Дунаївці"</t>
  </si>
  <si>
    <t>Придбання автомобіля для бригади АВР КП "Міськводоканал"</t>
  </si>
  <si>
    <t>Будівництво свердловини по вул.Київській</t>
  </si>
  <si>
    <t>Придбання сирен для оповіщення</t>
  </si>
  <si>
    <t>Придбання приладів віддаленого керування системою оповіщення</t>
  </si>
  <si>
    <t>Придбання кавоварки</t>
  </si>
  <si>
    <t>Придбання сушильних машин після прання</t>
  </si>
  <si>
    <t>Виконання програми взаємодії регіонального сервісного центру ГСЦ МВС в Хмельницькій області (філія ГСЦ МВС) із Дунаєвецькою об’єднаною територіальною громадою в сфері надання адміністративних послуг населенню  на  2022 рік</t>
  </si>
  <si>
    <t>Виконання програми профілактики правопорушень та боротьби зі злочинністю на території Дунаєвецької міської територіальної громади на 2021-2025 роки</t>
  </si>
  <si>
    <t>Виконання програми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</si>
  <si>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 xml:space="preserve">Придбання генератора  (за власні надходження) </t>
  </si>
  <si>
    <t>Придбання будівельних матеріалів для проведення капітального ремонту центральної алеї кладовища по вул.Могилівській м.Дунаївці</t>
  </si>
  <si>
    <t>Отримання автомобіля SANTANA  (благодійна допомога)</t>
  </si>
  <si>
    <t>Отримання електрогенераторів  (благодійна допомога)</t>
  </si>
  <si>
    <t>Отримання дефібриляторів (благодійна допомога)</t>
  </si>
  <si>
    <t>Отримання котла для ДНЗ с. Миньківці (благодійна допомога)</t>
  </si>
  <si>
    <t>Отримання електрогенератора (благодійна допомога )</t>
  </si>
  <si>
    <t>Отримання комплекту меблів (благодійна допомога )</t>
  </si>
  <si>
    <t>Отримання ноутбуків (благодійна допомога )</t>
  </si>
  <si>
    <t>Отримання інтерактивних експонатів природно-математичного спрямування  (благодійна допомога )</t>
  </si>
  <si>
    <t>Отримання генераторів (благодійна допомога )</t>
  </si>
  <si>
    <t>Отримання вуличногоосвітлювача  (благодійна допомога )</t>
  </si>
  <si>
    <t xml:space="preserve"> Отримання ланцюгової пили і ріжучих ланцюгів  (благодійна допомога )</t>
  </si>
  <si>
    <t>Отримання ноутбука Lenovo V15 G2ITL і сумка для ноутбука (благодійна допомога )</t>
  </si>
  <si>
    <t>Отримання планшета Lenovo Tab M10 FHD Plus з чохлом та навушниками  (благодійна допомога)</t>
  </si>
  <si>
    <t>Отримання акумуляторної косиLXT, 18B-18В  (благодійна допомога)</t>
  </si>
  <si>
    <t>Отримання акумуляторної ланцюгової пили LXT, 18B-18В, 350мм  (благодійна допомога)</t>
  </si>
  <si>
    <t>Отримання акумуляторногогрунтового бура 18+18V  (благодійна допомога)</t>
  </si>
  <si>
    <t>Отримання набору акумуляторів LXT (BL1860BX4, DC18RD, Makpac3)  (благодійна допомога)</t>
  </si>
  <si>
    <t>Отримання плит склокераміка (благодійна допомога)</t>
  </si>
  <si>
    <t>Отримання холодильників (благодійна допомога)</t>
  </si>
  <si>
    <t>Отримання пральних машин (благодійна допомога)</t>
  </si>
  <si>
    <t xml:space="preserve">Отримання книг для бібліотечного фонду (благодійна допомога)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</si>
</sst>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0.0"/>
  </numFmts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8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7" fillId="0" borderId="0" xfId="1" applyFont="1" applyAlignment="1">
      <alignment horizontal="center"/>
    </xf>
    <xf numFmtId="0" fontId="27" fillId="0" borderId="0" xfId="1" applyFont="1" applyAlignment="1">
      <alignment wrapText="1"/>
    </xf>
    <xf numFmtId="0" fontId="27" fillId="0" borderId="0" xfId="1" applyFont="1"/>
    <xf numFmtId="0" fontId="29" fillId="0" borderId="0" xfId="66" applyFont="1" applyAlignment="1">
      <alignment horizontal="right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0" fontId="1" fillId="0" borderId="11" xfId="1" applyFill="1" applyBorder="1" applyAlignment="1">
      <alignment vertical="center"/>
    </xf>
    <xf numFmtId="0" fontId="26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vertical="center" wrapText="1"/>
    </xf>
    <xf numFmtId="0" fontId="1" fillId="0" borderId="0" xfId="1" applyFill="1"/>
    <xf numFmtId="0" fontId="27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30" fillId="0" borderId="1" xfId="0" applyFont="1" applyFill="1" applyBorder="1"/>
    <xf numFmtId="0" fontId="5" fillId="0" borderId="1" xfId="1" applyFont="1" applyBorder="1" applyAlignment="1">
      <alignment vertical="center"/>
    </xf>
    <xf numFmtId="0" fontId="5" fillId="0" borderId="0" xfId="1" applyFont="1"/>
    <xf numFmtId="164" fontId="27" fillId="0" borderId="1" xfId="1" applyNumberFormat="1" applyFont="1" applyBorder="1" applyAlignment="1">
      <alignment vertical="center"/>
    </xf>
    <xf numFmtId="0" fontId="1" fillId="24" borderId="1" xfId="1" applyFill="1" applyBorder="1" applyAlignment="1">
      <alignment vertical="center"/>
    </xf>
    <xf numFmtId="0" fontId="27" fillId="24" borderId="1" xfId="1" applyFont="1" applyFill="1" applyBorder="1" applyAlignment="1">
      <alignment horizontal="center" vertical="center" wrapText="1"/>
    </xf>
    <xf numFmtId="0" fontId="27" fillId="24" borderId="1" xfId="1" applyFont="1" applyFill="1" applyBorder="1" applyAlignment="1">
      <alignment vertical="center" wrapText="1"/>
    </xf>
    <xf numFmtId="0" fontId="1" fillId="24" borderId="0" xfId="1" applyFill="1"/>
    <xf numFmtId="0" fontId="27" fillId="24" borderId="1" xfId="1" applyFont="1" applyFill="1" applyBorder="1" applyAlignment="1">
      <alignment horizontal="center" vertical="center"/>
    </xf>
    <xf numFmtId="164" fontId="27" fillId="24" borderId="1" xfId="1" applyNumberFormat="1" applyFont="1" applyFill="1" applyBorder="1" applyAlignment="1">
      <alignment vertical="center"/>
    </xf>
    <xf numFmtId="0" fontId="30" fillId="0" borderId="1" xfId="1" applyFont="1" applyBorder="1" applyAlignment="1">
      <alignment vertical="center" wrapText="1"/>
    </xf>
    <xf numFmtId="164" fontId="27" fillId="0" borderId="1" xfId="1" applyNumberFormat="1" applyFont="1" applyFill="1" applyBorder="1" applyAlignment="1">
      <alignment vertical="center"/>
    </xf>
    <xf numFmtId="0" fontId="27" fillId="0" borderId="1" xfId="1" applyFont="1" applyBorder="1" applyAlignment="1">
      <alignment horizontal="left" vertical="center" wrapText="1"/>
    </xf>
    <xf numFmtId="0" fontId="30" fillId="0" borderId="1" xfId="0" quotePrefix="1" applyFont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164" fontId="30" fillId="0" borderId="1" xfId="0" applyNumberFormat="1" applyFont="1" applyBorder="1" applyAlignment="1">
      <alignment vertical="center" wrapText="1"/>
    </xf>
    <xf numFmtId="165" fontId="27" fillId="0" borderId="1" xfId="1" applyNumberFormat="1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25" borderId="1" xfId="0" applyFont="1" applyFill="1" applyBorder="1" applyAlignment="1">
      <alignment vertical="center" wrapText="1"/>
    </xf>
    <xf numFmtId="0" fontId="24" fillId="0" borderId="1" xfId="1" applyFont="1" applyBorder="1" applyAlignment="1">
      <alignment vertical="center"/>
    </xf>
    <xf numFmtId="0" fontId="24" fillId="0" borderId="0" xfId="1" applyFont="1"/>
    <xf numFmtId="164" fontId="26" fillId="0" borderId="1" xfId="1" applyNumberFormat="1" applyFont="1" applyBorder="1" applyAlignment="1">
      <alignment vertical="center"/>
    </xf>
    <xf numFmtId="164" fontId="27" fillId="0" borderId="1" xfId="0" applyNumberFormat="1" applyFont="1" applyFill="1" applyBorder="1"/>
    <xf numFmtId="166" fontId="27" fillId="0" borderId="1" xfId="1" applyNumberFormat="1" applyFont="1" applyBorder="1" applyAlignment="1">
      <alignment vertical="center"/>
    </xf>
    <xf numFmtId="0" fontId="25" fillId="0" borderId="0" xfId="1" applyFont="1" applyAlignment="1">
      <alignment horizontal="center"/>
    </xf>
    <xf numFmtId="0" fontId="26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9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20"/>
  <sheetViews>
    <sheetView tabSelected="1" topLeftCell="B1" workbookViewId="0">
      <selection activeCell="C92" sqref="C9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8.5703125" style="4" customWidth="1"/>
    <col min="4" max="6" width="15.7109375" style="1" customWidth="1"/>
    <col min="7" max="240" width="9.140625" style="1"/>
    <col min="241" max="241" width="12.7109375" style="1" customWidth="1"/>
    <col min="242" max="242" width="50.7109375" style="1" customWidth="1"/>
    <col min="243" max="256" width="15.7109375" style="1" customWidth="1"/>
    <col min="257" max="496" width="9.140625" style="1"/>
    <col min="497" max="497" width="12.7109375" style="1" customWidth="1"/>
    <col min="498" max="498" width="50.7109375" style="1" customWidth="1"/>
    <col min="499" max="512" width="15.7109375" style="1" customWidth="1"/>
    <col min="513" max="752" width="9.140625" style="1"/>
    <col min="753" max="753" width="12.7109375" style="1" customWidth="1"/>
    <col min="754" max="754" width="50.7109375" style="1" customWidth="1"/>
    <col min="755" max="768" width="15.7109375" style="1" customWidth="1"/>
    <col min="769" max="1008" width="9.140625" style="1"/>
    <col min="1009" max="1009" width="12.7109375" style="1" customWidth="1"/>
    <col min="1010" max="1010" width="50.7109375" style="1" customWidth="1"/>
    <col min="1011" max="1024" width="15.7109375" style="1" customWidth="1"/>
    <col min="1025" max="1264" width="9.140625" style="1"/>
    <col min="1265" max="1265" width="12.7109375" style="1" customWidth="1"/>
    <col min="1266" max="1266" width="50.7109375" style="1" customWidth="1"/>
    <col min="1267" max="1280" width="15.7109375" style="1" customWidth="1"/>
    <col min="1281" max="1520" width="9.140625" style="1"/>
    <col min="1521" max="1521" width="12.7109375" style="1" customWidth="1"/>
    <col min="1522" max="1522" width="50.7109375" style="1" customWidth="1"/>
    <col min="1523" max="1536" width="15.7109375" style="1" customWidth="1"/>
    <col min="1537" max="1776" width="9.140625" style="1"/>
    <col min="1777" max="1777" width="12.7109375" style="1" customWidth="1"/>
    <col min="1778" max="1778" width="50.7109375" style="1" customWidth="1"/>
    <col min="1779" max="1792" width="15.7109375" style="1" customWidth="1"/>
    <col min="1793" max="2032" width="9.140625" style="1"/>
    <col min="2033" max="2033" width="12.7109375" style="1" customWidth="1"/>
    <col min="2034" max="2034" width="50.7109375" style="1" customWidth="1"/>
    <col min="2035" max="2048" width="15.7109375" style="1" customWidth="1"/>
    <col min="2049" max="2288" width="9.140625" style="1"/>
    <col min="2289" max="2289" width="12.7109375" style="1" customWidth="1"/>
    <col min="2290" max="2290" width="50.7109375" style="1" customWidth="1"/>
    <col min="2291" max="2304" width="15.7109375" style="1" customWidth="1"/>
    <col min="2305" max="2544" width="9.140625" style="1"/>
    <col min="2545" max="2545" width="12.7109375" style="1" customWidth="1"/>
    <col min="2546" max="2546" width="50.7109375" style="1" customWidth="1"/>
    <col min="2547" max="2560" width="15.7109375" style="1" customWidth="1"/>
    <col min="2561" max="2800" width="9.140625" style="1"/>
    <col min="2801" max="2801" width="12.7109375" style="1" customWidth="1"/>
    <col min="2802" max="2802" width="50.7109375" style="1" customWidth="1"/>
    <col min="2803" max="2816" width="15.7109375" style="1" customWidth="1"/>
    <col min="2817" max="3056" width="9.140625" style="1"/>
    <col min="3057" max="3057" width="12.7109375" style="1" customWidth="1"/>
    <col min="3058" max="3058" width="50.7109375" style="1" customWidth="1"/>
    <col min="3059" max="3072" width="15.7109375" style="1" customWidth="1"/>
    <col min="3073" max="3312" width="9.140625" style="1"/>
    <col min="3313" max="3313" width="12.7109375" style="1" customWidth="1"/>
    <col min="3314" max="3314" width="50.7109375" style="1" customWidth="1"/>
    <col min="3315" max="3328" width="15.7109375" style="1" customWidth="1"/>
    <col min="3329" max="3568" width="9.140625" style="1"/>
    <col min="3569" max="3569" width="12.7109375" style="1" customWidth="1"/>
    <col min="3570" max="3570" width="50.7109375" style="1" customWidth="1"/>
    <col min="3571" max="3584" width="15.7109375" style="1" customWidth="1"/>
    <col min="3585" max="3824" width="9.140625" style="1"/>
    <col min="3825" max="3825" width="12.7109375" style="1" customWidth="1"/>
    <col min="3826" max="3826" width="50.7109375" style="1" customWidth="1"/>
    <col min="3827" max="3840" width="15.7109375" style="1" customWidth="1"/>
    <col min="3841" max="4080" width="9.140625" style="1"/>
    <col min="4081" max="4081" width="12.7109375" style="1" customWidth="1"/>
    <col min="4082" max="4082" width="50.7109375" style="1" customWidth="1"/>
    <col min="4083" max="4096" width="15.7109375" style="1" customWidth="1"/>
    <col min="4097" max="4336" width="9.140625" style="1"/>
    <col min="4337" max="4337" width="12.7109375" style="1" customWidth="1"/>
    <col min="4338" max="4338" width="50.7109375" style="1" customWidth="1"/>
    <col min="4339" max="4352" width="15.7109375" style="1" customWidth="1"/>
    <col min="4353" max="4592" width="9.140625" style="1"/>
    <col min="4593" max="4593" width="12.7109375" style="1" customWidth="1"/>
    <col min="4594" max="4594" width="50.7109375" style="1" customWidth="1"/>
    <col min="4595" max="4608" width="15.7109375" style="1" customWidth="1"/>
    <col min="4609" max="4848" width="9.140625" style="1"/>
    <col min="4849" max="4849" width="12.7109375" style="1" customWidth="1"/>
    <col min="4850" max="4850" width="50.7109375" style="1" customWidth="1"/>
    <col min="4851" max="4864" width="15.7109375" style="1" customWidth="1"/>
    <col min="4865" max="5104" width="9.140625" style="1"/>
    <col min="5105" max="5105" width="12.7109375" style="1" customWidth="1"/>
    <col min="5106" max="5106" width="50.7109375" style="1" customWidth="1"/>
    <col min="5107" max="5120" width="15.7109375" style="1" customWidth="1"/>
    <col min="5121" max="5360" width="9.140625" style="1"/>
    <col min="5361" max="5361" width="12.7109375" style="1" customWidth="1"/>
    <col min="5362" max="5362" width="50.7109375" style="1" customWidth="1"/>
    <col min="5363" max="5376" width="15.7109375" style="1" customWidth="1"/>
    <col min="5377" max="5616" width="9.140625" style="1"/>
    <col min="5617" max="5617" width="12.7109375" style="1" customWidth="1"/>
    <col min="5618" max="5618" width="50.7109375" style="1" customWidth="1"/>
    <col min="5619" max="5632" width="15.7109375" style="1" customWidth="1"/>
    <col min="5633" max="5872" width="9.140625" style="1"/>
    <col min="5873" max="5873" width="12.7109375" style="1" customWidth="1"/>
    <col min="5874" max="5874" width="50.7109375" style="1" customWidth="1"/>
    <col min="5875" max="5888" width="15.7109375" style="1" customWidth="1"/>
    <col min="5889" max="6128" width="9.140625" style="1"/>
    <col min="6129" max="6129" width="12.7109375" style="1" customWidth="1"/>
    <col min="6130" max="6130" width="50.7109375" style="1" customWidth="1"/>
    <col min="6131" max="6144" width="15.7109375" style="1" customWidth="1"/>
    <col min="6145" max="6384" width="9.140625" style="1"/>
    <col min="6385" max="6385" width="12.7109375" style="1" customWidth="1"/>
    <col min="6386" max="6386" width="50.7109375" style="1" customWidth="1"/>
    <col min="6387" max="6400" width="15.7109375" style="1" customWidth="1"/>
    <col min="6401" max="6640" width="9.140625" style="1"/>
    <col min="6641" max="6641" width="12.7109375" style="1" customWidth="1"/>
    <col min="6642" max="6642" width="50.7109375" style="1" customWidth="1"/>
    <col min="6643" max="6656" width="15.7109375" style="1" customWidth="1"/>
    <col min="6657" max="6896" width="9.140625" style="1"/>
    <col min="6897" max="6897" width="12.7109375" style="1" customWidth="1"/>
    <col min="6898" max="6898" width="50.7109375" style="1" customWidth="1"/>
    <col min="6899" max="6912" width="15.7109375" style="1" customWidth="1"/>
    <col min="6913" max="7152" width="9.140625" style="1"/>
    <col min="7153" max="7153" width="12.7109375" style="1" customWidth="1"/>
    <col min="7154" max="7154" width="50.7109375" style="1" customWidth="1"/>
    <col min="7155" max="7168" width="15.7109375" style="1" customWidth="1"/>
    <col min="7169" max="7408" width="9.140625" style="1"/>
    <col min="7409" max="7409" width="12.7109375" style="1" customWidth="1"/>
    <col min="7410" max="7410" width="50.7109375" style="1" customWidth="1"/>
    <col min="7411" max="7424" width="15.7109375" style="1" customWidth="1"/>
    <col min="7425" max="7664" width="9.140625" style="1"/>
    <col min="7665" max="7665" width="12.7109375" style="1" customWidth="1"/>
    <col min="7666" max="7666" width="50.7109375" style="1" customWidth="1"/>
    <col min="7667" max="7680" width="15.7109375" style="1" customWidth="1"/>
    <col min="7681" max="7920" width="9.140625" style="1"/>
    <col min="7921" max="7921" width="12.7109375" style="1" customWidth="1"/>
    <col min="7922" max="7922" width="50.7109375" style="1" customWidth="1"/>
    <col min="7923" max="7936" width="15.7109375" style="1" customWidth="1"/>
    <col min="7937" max="8176" width="9.140625" style="1"/>
    <col min="8177" max="8177" width="12.7109375" style="1" customWidth="1"/>
    <col min="8178" max="8178" width="50.7109375" style="1" customWidth="1"/>
    <col min="8179" max="8192" width="15.7109375" style="1" customWidth="1"/>
    <col min="8193" max="8432" width="9.140625" style="1"/>
    <col min="8433" max="8433" width="12.7109375" style="1" customWidth="1"/>
    <col min="8434" max="8434" width="50.7109375" style="1" customWidth="1"/>
    <col min="8435" max="8448" width="15.7109375" style="1" customWidth="1"/>
    <col min="8449" max="8688" width="9.140625" style="1"/>
    <col min="8689" max="8689" width="12.7109375" style="1" customWidth="1"/>
    <col min="8690" max="8690" width="50.7109375" style="1" customWidth="1"/>
    <col min="8691" max="8704" width="15.7109375" style="1" customWidth="1"/>
    <col min="8705" max="8944" width="9.140625" style="1"/>
    <col min="8945" max="8945" width="12.7109375" style="1" customWidth="1"/>
    <col min="8946" max="8946" width="50.7109375" style="1" customWidth="1"/>
    <col min="8947" max="8960" width="15.7109375" style="1" customWidth="1"/>
    <col min="8961" max="9200" width="9.140625" style="1"/>
    <col min="9201" max="9201" width="12.7109375" style="1" customWidth="1"/>
    <col min="9202" max="9202" width="50.7109375" style="1" customWidth="1"/>
    <col min="9203" max="9216" width="15.7109375" style="1" customWidth="1"/>
    <col min="9217" max="9456" width="9.140625" style="1"/>
    <col min="9457" max="9457" width="12.7109375" style="1" customWidth="1"/>
    <col min="9458" max="9458" width="50.7109375" style="1" customWidth="1"/>
    <col min="9459" max="9472" width="15.7109375" style="1" customWidth="1"/>
    <col min="9473" max="9712" width="9.140625" style="1"/>
    <col min="9713" max="9713" width="12.7109375" style="1" customWidth="1"/>
    <col min="9714" max="9714" width="50.7109375" style="1" customWidth="1"/>
    <col min="9715" max="9728" width="15.7109375" style="1" customWidth="1"/>
    <col min="9729" max="9968" width="9.140625" style="1"/>
    <col min="9969" max="9969" width="12.7109375" style="1" customWidth="1"/>
    <col min="9970" max="9970" width="50.7109375" style="1" customWidth="1"/>
    <col min="9971" max="9984" width="15.7109375" style="1" customWidth="1"/>
    <col min="9985" max="10224" width="9.140625" style="1"/>
    <col min="10225" max="10225" width="12.7109375" style="1" customWidth="1"/>
    <col min="10226" max="10226" width="50.7109375" style="1" customWidth="1"/>
    <col min="10227" max="10240" width="15.7109375" style="1" customWidth="1"/>
    <col min="10241" max="10480" width="9.140625" style="1"/>
    <col min="10481" max="10481" width="12.7109375" style="1" customWidth="1"/>
    <col min="10482" max="10482" width="50.7109375" style="1" customWidth="1"/>
    <col min="10483" max="10496" width="15.7109375" style="1" customWidth="1"/>
    <col min="10497" max="10736" width="9.140625" style="1"/>
    <col min="10737" max="10737" width="12.7109375" style="1" customWidth="1"/>
    <col min="10738" max="10738" width="50.7109375" style="1" customWidth="1"/>
    <col min="10739" max="10752" width="15.7109375" style="1" customWidth="1"/>
    <col min="10753" max="10992" width="9.140625" style="1"/>
    <col min="10993" max="10993" width="12.7109375" style="1" customWidth="1"/>
    <col min="10994" max="10994" width="50.7109375" style="1" customWidth="1"/>
    <col min="10995" max="11008" width="15.7109375" style="1" customWidth="1"/>
    <col min="11009" max="11248" width="9.140625" style="1"/>
    <col min="11249" max="11249" width="12.7109375" style="1" customWidth="1"/>
    <col min="11250" max="11250" width="50.7109375" style="1" customWidth="1"/>
    <col min="11251" max="11264" width="15.7109375" style="1" customWidth="1"/>
    <col min="11265" max="11504" width="9.140625" style="1"/>
    <col min="11505" max="11505" width="12.7109375" style="1" customWidth="1"/>
    <col min="11506" max="11506" width="50.7109375" style="1" customWidth="1"/>
    <col min="11507" max="11520" width="15.7109375" style="1" customWidth="1"/>
    <col min="11521" max="11760" width="9.140625" style="1"/>
    <col min="11761" max="11761" width="12.7109375" style="1" customWidth="1"/>
    <col min="11762" max="11762" width="50.7109375" style="1" customWidth="1"/>
    <col min="11763" max="11776" width="15.7109375" style="1" customWidth="1"/>
    <col min="11777" max="12016" width="9.140625" style="1"/>
    <col min="12017" max="12017" width="12.7109375" style="1" customWidth="1"/>
    <col min="12018" max="12018" width="50.7109375" style="1" customWidth="1"/>
    <col min="12019" max="12032" width="15.7109375" style="1" customWidth="1"/>
    <col min="12033" max="12272" width="9.140625" style="1"/>
    <col min="12273" max="12273" width="12.7109375" style="1" customWidth="1"/>
    <col min="12274" max="12274" width="50.7109375" style="1" customWidth="1"/>
    <col min="12275" max="12288" width="15.7109375" style="1" customWidth="1"/>
    <col min="12289" max="12528" width="9.140625" style="1"/>
    <col min="12529" max="12529" width="12.7109375" style="1" customWidth="1"/>
    <col min="12530" max="12530" width="50.7109375" style="1" customWidth="1"/>
    <col min="12531" max="12544" width="15.7109375" style="1" customWidth="1"/>
    <col min="12545" max="12784" width="9.140625" style="1"/>
    <col min="12785" max="12785" width="12.7109375" style="1" customWidth="1"/>
    <col min="12786" max="12786" width="50.7109375" style="1" customWidth="1"/>
    <col min="12787" max="12800" width="15.7109375" style="1" customWidth="1"/>
    <col min="12801" max="13040" width="9.140625" style="1"/>
    <col min="13041" max="13041" width="12.7109375" style="1" customWidth="1"/>
    <col min="13042" max="13042" width="50.7109375" style="1" customWidth="1"/>
    <col min="13043" max="13056" width="15.7109375" style="1" customWidth="1"/>
    <col min="13057" max="13296" width="9.140625" style="1"/>
    <col min="13297" max="13297" width="12.7109375" style="1" customWidth="1"/>
    <col min="13298" max="13298" width="50.7109375" style="1" customWidth="1"/>
    <col min="13299" max="13312" width="15.7109375" style="1" customWidth="1"/>
    <col min="13313" max="13552" width="9.140625" style="1"/>
    <col min="13553" max="13553" width="12.7109375" style="1" customWidth="1"/>
    <col min="13554" max="13554" width="50.7109375" style="1" customWidth="1"/>
    <col min="13555" max="13568" width="15.7109375" style="1" customWidth="1"/>
    <col min="13569" max="13808" width="9.140625" style="1"/>
    <col min="13809" max="13809" width="12.7109375" style="1" customWidth="1"/>
    <col min="13810" max="13810" width="50.7109375" style="1" customWidth="1"/>
    <col min="13811" max="13824" width="15.7109375" style="1" customWidth="1"/>
    <col min="13825" max="14064" width="9.140625" style="1"/>
    <col min="14065" max="14065" width="12.7109375" style="1" customWidth="1"/>
    <col min="14066" max="14066" width="50.7109375" style="1" customWidth="1"/>
    <col min="14067" max="14080" width="15.7109375" style="1" customWidth="1"/>
    <col min="14081" max="14320" width="9.140625" style="1"/>
    <col min="14321" max="14321" width="12.7109375" style="1" customWidth="1"/>
    <col min="14322" max="14322" width="50.7109375" style="1" customWidth="1"/>
    <col min="14323" max="14336" width="15.7109375" style="1" customWidth="1"/>
    <col min="14337" max="14576" width="9.140625" style="1"/>
    <col min="14577" max="14577" width="12.7109375" style="1" customWidth="1"/>
    <col min="14578" max="14578" width="50.7109375" style="1" customWidth="1"/>
    <col min="14579" max="14592" width="15.7109375" style="1" customWidth="1"/>
    <col min="14593" max="14832" width="9.140625" style="1"/>
    <col min="14833" max="14833" width="12.7109375" style="1" customWidth="1"/>
    <col min="14834" max="14834" width="50.7109375" style="1" customWidth="1"/>
    <col min="14835" max="14848" width="15.7109375" style="1" customWidth="1"/>
    <col min="14849" max="15088" width="9.140625" style="1"/>
    <col min="15089" max="15089" width="12.7109375" style="1" customWidth="1"/>
    <col min="15090" max="15090" width="50.7109375" style="1" customWidth="1"/>
    <col min="15091" max="15104" width="15.7109375" style="1" customWidth="1"/>
    <col min="15105" max="15344" width="9.140625" style="1"/>
    <col min="15345" max="15345" width="12.7109375" style="1" customWidth="1"/>
    <col min="15346" max="15346" width="50.7109375" style="1" customWidth="1"/>
    <col min="15347" max="15360" width="15.7109375" style="1" customWidth="1"/>
    <col min="15361" max="15600" width="9.140625" style="1"/>
    <col min="15601" max="15601" width="12.7109375" style="1" customWidth="1"/>
    <col min="15602" max="15602" width="50.7109375" style="1" customWidth="1"/>
    <col min="15603" max="15616" width="15.7109375" style="1" customWidth="1"/>
    <col min="15617" max="15856" width="9.140625" style="1"/>
    <col min="15857" max="15857" width="12.7109375" style="1" customWidth="1"/>
    <col min="15858" max="15858" width="50.7109375" style="1" customWidth="1"/>
    <col min="15859" max="15872" width="15.7109375" style="1" customWidth="1"/>
    <col min="15873" max="16112" width="9.140625" style="1"/>
    <col min="16113" max="16113" width="12.7109375" style="1" customWidth="1"/>
    <col min="16114" max="16114" width="50.7109375" style="1" customWidth="1"/>
    <col min="16115" max="16128" width="15.7109375" style="1" customWidth="1"/>
    <col min="16129" max="16384" width="9.140625" style="1"/>
  </cols>
  <sheetData>
    <row r="2" spans="1:6" ht="18.75" x14ac:dyDescent="0.3">
      <c r="B2" s="48" t="s">
        <v>56</v>
      </c>
      <c r="C2" s="48"/>
      <c r="D2" s="48"/>
      <c r="E2" s="48"/>
      <c r="F2" s="48"/>
    </row>
    <row r="3" spans="1:6" x14ac:dyDescent="0.2">
      <c r="B3" s="49"/>
      <c r="C3" s="49"/>
      <c r="D3" s="49"/>
      <c r="E3" s="49"/>
      <c r="F3" s="49"/>
    </row>
    <row r="4" spans="1:6" ht="14.25" x14ac:dyDescent="0.2">
      <c r="B4" s="10"/>
      <c r="C4" s="11"/>
      <c r="D4" s="12"/>
      <c r="E4" s="12"/>
      <c r="F4" s="13" t="s">
        <v>55</v>
      </c>
    </row>
    <row r="5" spans="1:6" s="2" customFormat="1" ht="25.5" x14ac:dyDescent="0.2">
      <c r="A5" s="8"/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</row>
    <row r="6" spans="1:6" ht="51" x14ac:dyDescent="0.2">
      <c r="A6" s="9">
        <v>1</v>
      </c>
      <c r="B6" s="15" t="s">
        <v>5</v>
      </c>
      <c r="C6" s="16" t="s">
        <v>6</v>
      </c>
      <c r="D6" s="26">
        <v>0</v>
      </c>
      <c r="E6" s="26">
        <f>E7+E10+E13+E16+E18+E20+E22+E26</f>
        <v>4032.4459999999999</v>
      </c>
      <c r="F6" s="26">
        <v>3695.6642099999999</v>
      </c>
    </row>
    <row r="7" spans="1:6" ht="38.25" x14ac:dyDescent="0.2">
      <c r="A7" s="9">
        <v>1</v>
      </c>
      <c r="B7" s="15" t="s">
        <v>7</v>
      </c>
      <c r="C7" s="16" t="s">
        <v>8</v>
      </c>
      <c r="D7" s="26">
        <v>0</v>
      </c>
      <c r="E7" s="26">
        <f>E8+E9</f>
        <v>971.37</v>
      </c>
      <c r="F7" s="26">
        <v>919.55321000000004</v>
      </c>
    </row>
    <row r="8" spans="1:6" s="20" customFormat="1" ht="12.75" customHeight="1" x14ac:dyDescent="0.2">
      <c r="A8" s="17"/>
      <c r="B8" s="18"/>
      <c r="C8" s="19" t="s">
        <v>113</v>
      </c>
      <c r="D8" s="26">
        <v>0</v>
      </c>
      <c r="E8" s="34">
        <v>230.37</v>
      </c>
      <c r="F8" s="34">
        <v>230.37</v>
      </c>
    </row>
    <row r="9" spans="1:6" ht="27.75" customHeight="1" x14ac:dyDescent="0.2">
      <c r="A9" s="9"/>
      <c r="B9" s="21"/>
      <c r="C9" s="16" t="s">
        <v>57</v>
      </c>
      <c r="D9" s="26">
        <v>0</v>
      </c>
      <c r="E9" s="26">
        <v>741</v>
      </c>
      <c r="F9" s="26">
        <v>689.18421000000001</v>
      </c>
    </row>
    <row r="10" spans="1:6" x14ac:dyDescent="0.2">
      <c r="A10" s="9">
        <v>1</v>
      </c>
      <c r="B10" s="15" t="s">
        <v>9</v>
      </c>
      <c r="C10" s="16" t="s">
        <v>10</v>
      </c>
      <c r="D10" s="26">
        <v>0</v>
      </c>
      <c r="E10" s="26">
        <f>E11+E12</f>
        <v>326.57599999999996</v>
      </c>
      <c r="F10" s="26">
        <v>326.57600000000002</v>
      </c>
    </row>
    <row r="11" spans="1:6" x14ac:dyDescent="0.2">
      <c r="A11" s="9"/>
      <c r="B11" s="22"/>
      <c r="C11" s="23" t="s">
        <v>114</v>
      </c>
      <c r="D11" s="45"/>
      <c r="E11" s="46">
        <v>60.274999999999999</v>
      </c>
      <c r="F11" s="46">
        <v>60.274999999999999</v>
      </c>
    </row>
    <row r="12" spans="1:6" x14ac:dyDescent="0.2">
      <c r="A12" s="9"/>
      <c r="B12" s="22"/>
      <c r="C12" s="23" t="s">
        <v>115</v>
      </c>
      <c r="D12" s="45"/>
      <c r="E12" s="46">
        <v>266.30099999999999</v>
      </c>
      <c r="F12" s="46">
        <v>266.30099999999999</v>
      </c>
    </row>
    <row r="13" spans="1:6" x14ac:dyDescent="0.2">
      <c r="A13" s="9">
        <v>1</v>
      </c>
      <c r="B13" s="15" t="s">
        <v>11</v>
      </c>
      <c r="C13" s="16" t="s">
        <v>12</v>
      </c>
      <c r="D13" s="26">
        <v>0</v>
      </c>
      <c r="E13" s="26">
        <v>1120</v>
      </c>
      <c r="F13" s="26">
        <v>1120</v>
      </c>
    </row>
    <row r="14" spans="1:6" x14ac:dyDescent="0.2">
      <c r="A14" s="9">
        <v>0</v>
      </c>
      <c r="B14" s="15"/>
      <c r="C14" s="16" t="s">
        <v>58</v>
      </c>
      <c r="D14" s="26">
        <v>0</v>
      </c>
      <c r="E14" s="26">
        <v>520</v>
      </c>
      <c r="F14" s="26">
        <v>520</v>
      </c>
    </row>
    <row r="15" spans="1:6" x14ac:dyDescent="0.2">
      <c r="A15" s="9"/>
      <c r="B15" s="15"/>
      <c r="C15" s="16" t="s">
        <v>59</v>
      </c>
      <c r="D15" s="26"/>
      <c r="E15" s="26">
        <v>600</v>
      </c>
      <c r="F15" s="26">
        <v>600</v>
      </c>
    </row>
    <row r="16" spans="1:6" ht="25.5" x14ac:dyDescent="0.2">
      <c r="A16" s="9">
        <v>1</v>
      </c>
      <c r="B16" s="15" t="s">
        <v>13</v>
      </c>
      <c r="C16" s="16" t="s">
        <v>14</v>
      </c>
      <c r="D16" s="26">
        <v>0</v>
      </c>
      <c r="E16" s="26">
        <v>350</v>
      </c>
      <c r="F16" s="26">
        <v>350</v>
      </c>
    </row>
    <row r="17" spans="1:6" s="25" customFormat="1" x14ac:dyDescent="0.2">
      <c r="A17" s="24"/>
      <c r="B17" s="15"/>
      <c r="C17" s="16" t="s">
        <v>60</v>
      </c>
      <c r="D17" s="26">
        <v>0</v>
      </c>
      <c r="E17" s="26">
        <v>350</v>
      </c>
      <c r="F17" s="26">
        <v>350</v>
      </c>
    </row>
    <row r="18" spans="1:6" ht="25.5" x14ac:dyDescent="0.2">
      <c r="A18" s="9">
        <v>1</v>
      </c>
      <c r="B18" s="15" t="s">
        <v>15</v>
      </c>
      <c r="C18" s="16" t="s">
        <v>16</v>
      </c>
      <c r="D18" s="26">
        <v>0</v>
      </c>
      <c r="E18" s="26">
        <v>50</v>
      </c>
      <c r="F18" s="26">
        <v>40</v>
      </c>
    </row>
    <row r="19" spans="1:6" ht="25.5" x14ac:dyDescent="0.2">
      <c r="A19" s="9">
        <v>0</v>
      </c>
      <c r="B19" s="21"/>
      <c r="C19" s="16" t="s">
        <v>61</v>
      </c>
      <c r="D19" s="26">
        <v>0</v>
      </c>
      <c r="E19" s="26">
        <v>50</v>
      </c>
      <c r="F19" s="26">
        <v>40</v>
      </c>
    </row>
    <row r="20" spans="1:6" x14ac:dyDescent="0.2">
      <c r="A20" s="9">
        <v>1</v>
      </c>
      <c r="B20" s="15" t="s">
        <v>17</v>
      </c>
      <c r="C20" s="16" t="s">
        <v>18</v>
      </c>
      <c r="D20" s="26">
        <v>0</v>
      </c>
      <c r="E20" s="26">
        <v>500</v>
      </c>
      <c r="F20" s="26">
        <v>225.58</v>
      </c>
    </row>
    <row r="21" spans="1:6" ht="13.5" customHeight="1" x14ac:dyDescent="0.2">
      <c r="A21" s="9"/>
      <c r="B21" s="15"/>
      <c r="C21" s="16" t="s">
        <v>62</v>
      </c>
      <c r="D21" s="26">
        <v>0</v>
      </c>
      <c r="E21" s="26">
        <v>500</v>
      </c>
      <c r="F21" s="26">
        <v>225.58</v>
      </c>
    </row>
    <row r="22" spans="1:6" ht="25.5" x14ac:dyDescent="0.2">
      <c r="A22" s="9">
        <v>1</v>
      </c>
      <c r="B22" s="15" t="s">
        <v>19</v>
      </c>
      <c r="C22" s="16" t="s">
        <v>20</v>
      </c>
      <c r="D22" s="26">
        <v>0</v>
      </c>
      <c r="E22" s="26">
        <v>214.5</v>
      </c>
      <c r="F22" s="26">
        <v>213.95500000000001</v>
      </c>
    </row>
    <row r="23" spans="1:6" ht="54.75" customHeight="1" x14ac:dyDescent="0.2">
      <c r="A23" s="9">
        <v>0</v>
      </c>
      <c r="B23" s="15"/>
      <c r="C23" s="16" t="s">
        <v>108</v>
      </c>
      <c r="D23" s="26">
        <v>0</v>
      </c>
      <c r="E23" s="26">
        <v>114.5</v>
      </c>
      <c r="F23" s="26">
        <v>114</v>
      </c>
    </row>
    <row r="24" spans="1:6" ht="41.25" customHeight="1" x14ac:dyDescent="0.2">
      <c r="A24" s="9"/>
      <c r="B24" s="15"/>
      <c r="C24" s="16" t="s">
        <v>109</v>
      </c>
      <c r="D24" s="26">
        <v>0</v>
      </c>
      <c r="E24" s="26">
        <v>50</v>
      </c>
      <c r="F24" s="26">
        <v>50</v>
      </c>
    </row>
    <row r="25" spans="1:6" ht="54.75" customHeight="1" x14ac:dyDescent="0.2">
      <c r="A25" s="9"/>
      <c r="B25" s="15"/>
      <c r="C25" s="16" t="s">
        <v>110</v>
      </c>
      <c r="D25" s="26">
        <v>0</v>
      </c>
      <c r="E25" s="26">
        <v>50</v>
      </c>
      <c r="F25" s="26">
        <v>50</v>
      </c>
    </row>
    <row r="26" spans="1:6" ht="63.75" x14ac:dyDescent="0.2">
      <c r="A26" s="9">
        <v>1</v>
      </c>
      <c r="B26" s="15" t="s">
        <v>21</v>
      </c>
      <c r="C26" s="16" t="s">
        <v>22</v>
      </c>
      <c r="D26" s="26">
        <v>0</v>
      </c>
      <c r="E26" s="26">
        <v>500</v>
      </c>
      <c r="F26" s="26">
        <v>500</v>
      </c>
    </row>
    <row r="27" spans="1:6" s="30" customFormat="1" ht="33.75" customHeight="1" x14ac:dyDescent="0.2">
      <c r="A27" s="27">
        <v>0</v>
      </c>
      <c r="B27" s="28"/>
      <c r="C27" s="29" t="s">
        <v>63</v>
      </c>
      <c r="D27" s="32">
        <v>0</v>
      </c>
      <c r="E27" s="32">
        <v>500</v>
      </c>
      <c r="F27" s="32">
        <v>500</v>
      </c>
    </row>
    <row r="28" spans="1:6" x14ac:dyDescent="0.2">
      <c r="A28" s="9">
        <v>1</v>
      </c>
      <c r="B28" s="15" t="s">
        <v>23</v>
      </c>
      <c r="C28" s="16" t="s">
        <v>24</v>
      </c>
      <c r="D28" s="26">
        <v>0</v>
      </c>
      <c r="E28" s="26">
        <f>E29+E33+E54+E56</f>
        <v>6970.2190000000001</v>
      </c>
      <c r="F28" s="26">
        <v>6229.9593599999998</v>
      </c>
    </row>
    <row r="29" spans="1:6" x14ac:dyDescent="0.2">
      <c r="A29" s="9">
        <v>1</v>
      </c>
      <c r="B29" s="15" t="s">
        <v>25</v>
      </c>
      <c r="C29" s="16" t="s">
        <v>26</v>
      </c>
      <c r="D29" s="26">
        <v>0</v>
      </c>
      <c r="E29" s="26">
        <f>E30+E31+E32</f>
        <v>1787</v>
      </c>
      <c r="F29" s="26">
        <v>1661.4118799999999</v>
      </c>
    </row>
    <row r="30" spans="1:6" ht="12.75" customHeight="1" x14ac:dyDescent="0.2">
      <c r="A30" s="9"/>
      <c r="B30" s="21"/>
      <c r="C30" s="16" t="s">
        <v>116</v>
      </c>
      <c r="D30" s="26">
        <v>0</v>
      </c>
      <c r="E30" s="26">
        <v>12</v>
      </c>
      <c r="F30" s="26">
        <v>12</v>
      </c>
    </row>
    <row r="31" spans="1:6" ht="27" customHeight="1" x14ac:dyDescent="0.2">
      <c r="A31" s="9"/>
      <c r="B31" s="21"/>
      <c r="C31" s="16" t="s">
        <v>64</v>
      </c>
      <c r="D31" s="26">
        <v>0</v>
      </c>
      <c r="E31" s="26">
        <v>1753.9</v>
      </c>
      <c r="F31" s="26">
        <v>1628.3</v>
      </c>
    </row>
    <row r="32" spans="1:6" ht="38.25" customHeight="1" x14ac:dyDescent="0.2">
      <c r="A32" s="9"/>
      <c r="B32" s="21"/>
      <c r="C32" s="16" t="s">
        <v>65</v>
      </c>
      <c r="D32" s="26">
        <v>0</v>
      </c>
      <c r="E32" s="26">
        <v>21.1</v>
      </c>
      <c r="F32" s="26">
        <v>21.1</v>
      </c>
    </row>
    <row r="33" spans="1:6" ht="25.5" x14ac:dyDescent="0.2">
      <c r="A33" s="9">
        <v>1</v>
      </c>
      <c r="B33" s="15" t="s">
        <v>27</v>
      </c>
      <c r="C33" s="16" t="s">
        <v>28</v>
      </c>
      <c r="D33" s="26">
        <v>0</v>
      </c>
      <c r="E33" s="26">
        <f>E34+E35+E36+E37+E38+E39+E40+E41+E42+E43+E44+E45+E46+E47+E48+E49+E50+E51+E52+E53</f>
        <v>4061.2049999999995</v>
      </c>
      <c r="F33" s="26">
        <v>3446.5334800000001</v>
      </c>
    </row>
    <row r="34" spans="1:6" ht="25.5" x14ac:dyDescent="0.2">
      <c r="A34" s="9"/>
      <c r="B34" s="15"/>
      <c r="C34" s="16" t="s">
        <v>66</v>
      </c>
      <c r="D34" s="26">
        <v>0</v>
      </c>
      <c r="E34" s="26">
        <v>49.4</v>
      </c>
      <c r="F34" s="26">
        <v>49.4</v>
      </c>
    </row>
    <row r="35" spans="1:6" ht="25.5" x14ac:dyDescent="0.2">
      <c r="A35" s="9"/>
      <c r="B35" s="15"/>
      <c r="C35" s="16" t="s">
        <v>67</v>
      </c>
      <c r="D35" s="26">
        <v>0</v>
      </c>
      <c r="E35" s="26">
        <v>48.3</v>
      </c>
      <c r="F35" s="26">
        <v>48.3</v>
      </c>
    </row>
    <row r="36" spans="1:6" ht="25.5" x14ac:dyDescent="0.2">
      <c r="A36" s="9"/>
      <c r="B36" s="15"/>
      <c r="C36" s="16" t="s">
        <v>68</v>
      </c>
      <c r="D36" s="26">
        <v>0</v>
      </c>
      <c r="E36" s="26">
        <v>48.5</v>
      </c>
      <c r="F36" s="26">
        <v>48.5</v>
      </c>
    </row>
    <row r="37" spans="1:6" s="30" customFormat="1" x14ac:dyDescent="0.2">
      <c r="A37" s="27"/>
      <c r="B37" s="31"/>
      <c r="C37" s="29" t="s">
        <v>117</v>
      </c>
      <c r="D37" s="32">
        <v>0</v>
      </c>
      <c r="E37" s="32">
        <v>12.055</v>
      </c>
      <c r="F37" s="32">
        <v>12.055</v>
      </c>
    </row>
    <row r="38" spans="1:6" s="30" customFormat="1" x14ac:dyDescent="0.2">
      <c r="A38" s="27"/>
      <c r="B38" s="31"/>
      <c r="C38" s="29" t="s">
        <v>118</v>
      </c>
      <c r="D38" s="32"/>
      <c r="E38" s="32">
        <v>20.45</v>
      </c>
      <c r="F38" s="32">
        <v>20.45</v>
      </c>
    </row>
    <row r="39" spans="1:6" s="30" customFormat="1" x14ac:dyDescent="0.2">
      <c r="A39" s="27"/>
      <c r="B39" s="31"/>
      <c r="C39" s="29" t="s">
        <v>119</v>
      </c>
      <c r="D39" s="32"/>
      <c r="E39" s="32">
        <v>372.5</v>
      </c>
      <c r="F39" s="32">
        <v>372.5</v>
      </c>
    </row>
    <row r="40" spans="1:6" s="30" customFormat="1" ht="25.5" customHeight="1" x14ac:dyDescent="0.2">
      <c r="A40" s="27"/>
      <c r="B40" s="31"/>
      <c r="C40" s="29" t="s">
        <v>69</v>
      </c>
      <c r="D40" s="32">
        <v>0</v>
      </c>
      <c r="E40" s="32">
        <v>1476.65</v>
      </c>
      <c r="F40" s="32">
        <v>1473.05</v>
      </c>
    </row>
    <row r="41" spans="1:6" s="30" customFormat="1" ht="38.25" x14ac:dyDescent="0.2">
      <c r="A41" s="27"/>
      <c r="B41" s="31"/>
      <c r="C41" s="29" t="s">
        <v>70</v>
      </c>
      <c r="D41" s="32">
        <v>0</v>
      </c>
      <c r="E41" s="32">
        <v>49.98</v>
      </c>
      <c r="F41" s="32">
        <v>49.98</v>
      </c>
    </row>
    <row r="42" spans="1:6" s="30" customFormat="1" ht="42" customHeight="1" x14ac:dyDescent="0.2">
      <c r="A42" s="27"/>
      <c r="B42" s="31"/>
      <c r="C42" s="29" t="s">
        <v>71</v>
      </c>
      <c r="D42" s="32">
        <v>0</v>
      </c>
      <c r="E42" s="32">
        <v>6.41</v>
      </c>
      <c r="F42" s="32">
        <v>6.41</v>
      </c>
    </row>
    <row r="43" spans="1:6" s="30" customFormat="1" ht="42" customHeight="1" x14ac:dyDescent="0.2">
      <c r="A43" s="27"/>
      <c r="B43" s="31"/>
      <c r="C43" s="29" t="s">
        <v>72</v>
      </c>
      <c r="D43" s="32">
        <v>0</v>
      </c>
      <c r="E43" s="32">
        <v>18.059999999999999</v>
      </c>
      <c r="F43" s="32">
        <v>18.059999999999999</v>
      </c>
    </row>
    <row r="44" spans="1:6" s="30" customFormat="1" ht="42" customHeight="1" x14ac:dyDescent="0.2">
      <c r="A44" s="27"/>
      <c r="B44" s="31"/>
      <c r="C44" s="29" t="s">
        <v>73</v>
      </c>
      <c r="D44" s="32">
        <v>0</v>
      </c>
      <c r="E44" s="32">
        <v>8.9</v>
      </c>
      <c r="F44" s="32">
        <v>8.9</v>
      </c>
    </row>
    <row r="45" spans="1:6" s="30" customFormat="1" ht="42" customHeight="1" x14ac:dyDescent="0.2">
      <c r="A45" s="27"/>
      <c r="B45" s="31"/>
      <c r="C45" s="29" t="s">
        <v>74</v>
      </c>
      <c r="D45" s="32">
        <v>0</v>
      </c>
      <c r="E45" s="26">
        <v>1866.06</v>
      </c>
      <c r="F45" s="26">
        <f>216.27+739.86+298.87</f>
        <v>1255</v>
      </c>
    </row>
    <row r="46" spans="1:6" s="30" customFormat="1" ht="25.5" x14ac:dyDescent="0.2">
      <c r="A46" s="27"/>
      <c r="B46" s="31"/>
      <c r="C46" s="29" t="s">
        <v>75</v>
      </c>
      <c r="D46" s="32">
        <v>0</v>
      </c>
      <c r="E46" s="47">
        <v>24.92</v>
      </c>
      <c r="F46" s="47">
        <v>24.92</v>
      </c>
    </row>
    <row r="47" spans="1:6" s="30" customFormat="1" ht="25.5" x14ac:dyDescent="0.2">
      <c r="A47" s="27"/>
      <c r="B47" s="31"/>
      <c r="C47" s="29" t="s">
        <v>76</v>
      </c>
      <c r="D47" s="32">
        <v>0</v>
      </c>
      <c r="E47" s="47">
        <v>24.92</v>
      </c>
      <c r="F47" s="47">
        <v>24.92</v>
      </c>
    </row>
    <row r="48" spans="1:6" s="30" customFormat="1" ht="25.5" x14ac:dyDescent="0.2">
      <c r="A48" s="27"/>
      <c r="B48" s="31"/>
      <c r="C48" s="29" t="s">
        <v>77</v>
      </c>
      <c r="D48" s="32">
        <v>0</v>
      </c>
      <c r="E48" s="47">
        <v>4.2699999999999996</v>
      </c>
      <c r="F48" s="47">
        <v>4.2699999999999996</v>
      </c>
    </row>
    <row r="49" spans="1:6" s="30" customFormat="1" ht="18" customHeight="1" x14ac:dyDescent="0.2">
      <c r="A49" s="27"/>
      <c r="B49" s="31"/>
      <c r="C49" s="29" t="s">
        <v>78</v>
      </c>
      <c r="D49" s="32">
        <v>0</v>
      </c>
      <c r="E49" s="47">
        <v>4.2699999999999996</v>
      </c>
      <c r="F49" s="47">
        <v>4.2699999999999996</v>
      </c>
    </row>
    <row r="50" spans="1:6" s="30" customFormat="1" ht="25.5" x14ac:dyDescent="0.2">
      <c r="A50" s="27"/>
      <c r="B50" s="31"/>
      <c r="C50" s="29" t="s">
        <v>79</v>
      </c>
      <c r="D50" s="32">
        <v>0</v>
      </c>
      <c r="E50" s="47">
        <v>6.95</v>
      </c>
      <c r="F50" s="47">
        <v>6.95</v>
      </c>
    </row>
    <row r="51" spans="1:6" s="30" customFormat="1" ht="25.5" x14ac:dyDescent="0.2">
      <c r="A51" s="27"/>
      <c r="B51" s="31"/>
      <c r="C51" s="29" t="s">
        <v>80</v>
      </c>
      <c r="D51" s="32">
        <v>0</v>
      </c>
      <c r="E51" s="47">
        <v>11.49</v>
      </c>
      <c r="F51" s="47">
        <v>11.49</v>
      </c>
    </row>
    <row r="52" spans="1:6" s="30" customFormat="1" ht="25.5" x14ac:dyDescent="0.2">
      <c r="A52" s="27"/>
      <c r="B52" s="31"/>
      <c r="C52" s="29" t="s">
        <v>81</v>
      </c>
      <c r="D52" s="32">
        <v>0</v>
      </c>
      <c r="E52" s="47">
        <v>3.56</v>
      </c>
      <c r="F52" s="47">
        <v>3.56</v>
      </c>
    </row>
    <row r="53" spans="1:6" s="30" customFormat="1" ht="25.5" x14ac:dyDescent="0.2">
      <c r="A53" s="27"/>
      <c r="B53" s="31"/>
      <c r="C53" s="29" t="s">
        <v>82</v>
      </c>
      <c r="D53" s="32">
        <v>0</v>
      </c>
      <c r="E53" s="47">
        <v>3.56</v>
      </c>
      <c r="F53" s="47">
        <v>3.56</v>
      </c>
    </row>
    <row r="54" spans="1:6" ht="25.5" x14ac:dyDescent="0.2">
      <c r="A54" s="9">
        <v>1</v>
      </c>
      <c r="B54" s="15" t="s">
        <v>29</v>
      </c>
      <c r="C54" s="16" t="s">
        <v>30</v>
      </c>
      <c r="D54" s="26">
        <v>0</v>
      </c>
      <c r="E54" s="26">
        <f>E55</f>
        <v>857</v>
      </c>
      <c r="F54" s="26">
        <v>857</v>
      </c>
    </row>
    <row r="55" spans="1:6" ht="25.5" x14ac:dyDescent="0.2">
      <c r="A55" s="9">
        <v>0</v>
      </c>
      <c r="B55" s="15"/>
      <c r="C55" s="16" t="s">
        <v>120</v>
      </c>
      <c r="D55" s="26">
        <v>0</v>
      </c>
      <c r="E55" s="26">
        <v>857</v>
      </c>
      <c r="F55" s="26">
        <v>857</v>
      </c>
    </row>
    <row r="56" spans="1:6" x14ac:dyDescent="0.2">
      <c r="A56" s="9">
        <v>1</v>
      </c>
      <c r="B56" s="15" t="s">
        <v>17</v>
      </c>
      <c r="C56" s="16" t="s">
        <v>18</v>
      </c>
      <c r="D56" s="26">
        <v>0</v>
      </c>
      <c r="E56" s="26">
        <v>265.01400000000001</v>
      </c>
      <c r="F56" s="26">
        <v>265.01400000000001</v>
      </c>
    </row>
    <row r="57" spans="1:6" ht="25.5" x14ac:dyDescent="0.2">
      <c r="A57" s="9"/>
      <c r="B57" s="15"/>
      <c r="C57" s="33" t="s">
        <v>83</v>
      </c>
      <c r="D57" s="26"/>
      <c r="E57" s="26">
        <v>265.01400000000001</v>
      </c>
      <c r="F57" s="26">
        <v>265.01400000000001</v>
      </c>
    </row>
    <row r="58" spans="1:6" x14ac:dyDescent="0.2">
      <c r="A58" s="9">
        <v>1</v>
      </c>
      <c r="B58" s="15" t="s">
        <v>31</v>
      </c>
      <c r="C58" s="16" t="s">
        <v>32</v>
      </c>
      <c r="D58" s="26">
        <v>0</v>
      </c>
      <c r="E58" s="26">
        <f>E59+E65+E67+E74</f>
        <v>1059.1147599999999</v>
      </c>
      <c r="F58" s="26">
        <f>F59+F65+F67+F74</f>
        <v>1021.01176</v>
      </c>
    </row>
    <row r="59" spans="1:6" x14ac:dyDescent="0.2">
      <c r="A59" s="9">
        <v>1</v>
      </c>
      <c r="B59" s="15" t="s">
        <v>9</v>
      </c>
      <c r="C59" s="16" t="s">
        <v>10</v>
      </c>
      <c r="D59" s="26">
        <v>0</v>
      </c>
      <c r="E59" s="26">
        <f>E60+E61+E62+E63+E64</f>
        <v>658.11095999999998</v>
      </c>
      <c r="F59" s="26">
        <v>658.11095999999998</v>
      </c>
    </row>
    <row r="60" spans="1:6" x14ac:dyDescent="0.2">
      <c r="A60" s="9"/>
      <c r="B60" s="15"/>
      <c r="C60" s="33" t="s">
        <v>121</v>
      </c>
      <c r="D60" s="26"/>
      <c r="E60" s="34">
        <v>242.501</v>
      </c>
      <c r="F60" s="34">
        <v>242.501</v>
      </c>
    </row>
    <row r="61" spans="1:6" x14ac:dyDescent="0.2">
      <c r="A61" s="9"/>
      <c r="B61" s="15"/>
      <c r="C61" s="33" t="s">
        <v>122</v>
      </c>
      <c r="D61" s="26"/>
      <c r="E61" s="34">
        <v>292.79300000000001</v>
      </c>
      <c r="F61" s="34">
        <v>292.79300000000001</v>
      </c>
    </row>
    <row r="62" spans="1:6" ht="15.75" customHeight="1" x14ac:dyDescent="0.2">
      <c r="A62" s="9"/>
      <c r="B62" s="15"/>
      <c r="C62" s="33" t="s">
        <v>123</v>
      </c>
      <c r="D62" s="26"/>
      <c r="E62" s="34">
        <v>31.178000000000001</v>
      </c>
      <c r="F62" s="34">
        <v>31.178000000000001</v>
      </c>
    </row>
    <row r="63" spans="1:6" ht="29.25" customHeight="1" x14ac:dyDescent="0.2">
      <c r="A63" s="9"/>
      <c r="B63" s="15"/>
      <c r="C63" s="33" t="s">
        <v>124</v>
      </c>
      <c r="D63" s="26"/>
      <c r="E63" s="34">
        <v>43.418959999999998</v>
      </c>
      <c r="F63" s="34">
        <v>43.418959999999998</v>
      </c>
    </row>
    <row r="64" spans="1:6" ht="15" customHeight="1" x14ac:dyDescent="0.2">
      <c r="A64" s="9"/>
      <c r="B64" s="15"/>
      <c r="C64" s="33" t="s">
        <v>114</v>
      </c>
      <c r="D64" s="26"/>
      <c r="E64" s="34">
        <v>48.22</v>
      </c>
      <c r="F64" s="34">
        <v>48.22</v>
      </c>
    </row>
    <row r="65" spans="1:6" ht="25.5" x14ac:dyDescent="0.2">
      <c r="A65" s="9">
        <v>1</v>
      </c>
      <c r="B65" s="15" t="s">
        <v>33</v>
      </c>
      <c r="C65" s="16" t="s">
        <v>34</v>
      </c>
      <c r="D65" s="26">
        <v>0</v>
      </c>
      <c r="E65" s="26">
        <v>15</v>
      </c>
      <c r="F65" s="26">
        <v>15</v>
      </c>
    </row>
    <row r="66" spans="1:6" ht="29.25" customHeight="1" x14ac:dyDescent="0.2">
      <c r="A66" s="9">
        <v>0</v>
      </c>
      <c r="B66" s="21"/>
      <c r="C66" s="16" t="s">
        <v>84</v>
      </c>
      <c r="D66" s="26">
        <v>0</v>
      </c>
      <c r="E66" s="26">
        <v>15</v>
      </c>
      <c r="F66" s="26">
        <v>15</v>
      </c>
    </row>
    <row r="67" spans="1:6" ht="25.5" x14ac:dyDescent="0.2">
      <c r="A67" s="9">
        <v>1</v>
      </c>
      <c r="B67" s="15" t="s">
        <v>13</v>
      </c>
      <c r="C67" s="16" t="s">
        <v>14</v>
      </c>
      <c r="D67" s="26">
        <v>0</v>
      </c>
      <c r="E67" s="26">
        <v>182</v>
      </c>
      <c r="F67" s="26">
        <v>143.899</v>
      </c>
    </row>
    <row r="68" spans="1:6" x14ac:dyDescent="0.2">
      <c r="A68" s="9"/>
      <c r="B68" s="15"/>
      <c r="C68" s="16" t="s">
        <v>85</v>
      </c>
      <c r="D68" s="26">
        <v>0</v>
      </c>
      <c r="E68" s="26">
        <v>34</v>
      </c>
      <c r="F68" s="26">
        <v>27.8</v>
      </c>
    </row>
    <row r="69" spans="1:6" x14ac:dyDescent="0.2">
      <c r="A69" s="9"/>
      <c r="B69" s="15"/>
      <c r="C69" s="16" t="s">
        <v>86</v>
      </c>
      <c r="D69" s="26">
        <v>0</v>
      </c>
      <c r="E69" s="26">
        <v>36</v>
      </c>
      <c r="F69" s="26">
        <v>14.99</v>
      </c>
    </row>
    <row r="70" spans="1:6" x14ac:dyDescent="0.2">
      <c r="A70" s="9">
        <v>0</v>
      </c>
      <c r="B70" s="15"/>
      <c r="C70" s="16" t="s">
        <v>87</v>
      </c>
      <c r="D70" s="26">
        <v>0</v>
      </c>
      <c r="E70" s="26">
        <v>30</v>
      </c>
      <c r="F70" s="26">
        <v>31.2</v>
      </c>
    </row>
    <row r="71" spans="1:6" x14ac:dyDescent="0.2">
      <c r="A71" s="9"/>
      <c r="B71" s="15"/>
      <c r="C71" s="16" t="s">
        <v>88</v>
      </c>
      <c r="D71" s="26">
        <v>0</v>
      </c>
      <c r="E71" s="26">
        <v>38.299999999999997</v>
      </c>
      <c r="F71" s="26">
        <v>30</v>
      </c>
    </row>
    <row r="72" spans="1:6" x14ac:dyDescent="0.2">
      <c r="A72" s="9"/>
      <c r="B72" s="15"/>
      <c r="C72" s="16" t="s">
        <v>106</v>
      </c>
      <c r="D72" s="26">
        <v>0</v>
      </c>
      <c r="E72" s="26">
        <v>6.7</v>
      </c>
      <c r="F72" s="26">
        <v>6.7</v>
      </c>
    </row>
    <row r="73" spans="1:6" x14ac:dyDescent="0.2">
      <c r="A73" s="9"/>
      <c r="B73" s="15"/>
      <c r="C73" s="16" t="s">
        <v>107</v>
      </c>
      <c r="D73" s="26">
        <v>0</v>
      </c>
      <c r="E73" s="26">
        <v>37</v>
      </c>
      <c r="F73" s="26">
        <v>33.200000000000003</v>
      </c>
    </row>
    <row r="74" spans="1:6" ht="25.5" x14ac:dyDescent="0.2">
      <c r="A74" s="9">
        <v>1</v>
      </c>
      <c r="B74" s="15" t="s">
        <v>35</v>
      </c>
      <c r="C74" s="16" t="s">
        <v>36</v>
      </c>
      <c r="D74" s="26">
        <v>0</v>
      </c>
      <c r="E74" s="26">
        <f>E75+E76+E77+E78+E79+E80+E81+E82</f>
        <v>204.00379999999998</v>
      </c>
      <c r="F74" s="26">
        <v>204.0018</v>
      </c>
    </row>
    <row r="75" spans="1:6" ht="25.5" x14ac:dyDescent="0.2">
      <c r="A75" s="9"/>
      <c r="B75" s="15"/>
      <c r="C75" s="16" t="s">
        <v>125</v>
      </c>
      <c r="D75" s="26"/>
      <c r="E75" s="26">
        <v>25.8628</v>
      </c>
      <c r="F75" s="26">
        <v>25.8628</v>
      </c>
    </row>
    <row r="76" spans="1:6" x14ac:dyDescent="0.2">
      <c r="A76" s="9"/>
      <c r="B76" s="15"/>
      <c r="C76" s="35" t="s">
        <v>126</v>
      </c>
      <c r="D76" s="26"/>
      <c r="E76" s="26">
        <v>19.584</v>
      </c>
      <c r="F76" s="26">
        <v>19.584</v>
      </c>
    </row>
    <row r="77" spans="1:6" ht="25.5" x14ac:dyDescent="0.2">
      <c r="A77" s="9"/>
      <c r="B77" s="15"/>
      <c r="C77" s="35" t="s">
        <v>127</v>
      </c>
      <c r="D77" s="26"/>
      <c r="E77" s="26">
        <v>16.449000000000002</v>
      </c>
      <c r="F77" s="26">
        <v>16.449000000000002</v>
      </c>
    </row>
    <row r="78" spans="1:6" ht="25.5" x14ac:dyDescent="0.2">
      <c r="A78" s="9"/>
      <c r="B78" s="15"/>
      <c r="C78" s="16" t="s">
        <v>128</v>
      </c>
      <c r="D78" s="26"/>
      <c r="E78" s="26">
        <v>25.858000000000001</v>
      </c>
      <c r="F78" s="26">
        <v>25.858000000000001</v>
      </c>
    </row>
    <row r="79" spans="1:6" ht="25.5" x14ac:dyDescent="0.2">
      <c r="A79" s="9"/>
      <c r="B79" s="15"/>
      <c r="C79" s="16" t="s">
        <v>129</v>
      </c>
      <c r="D79" s="26"/>
      <c r="E79" s="26">
        <v>25.65</v>
      </c>
      <c r="F79" s="26">
        <v>25.65</v>
      </c>
    </row>
    <row r="80" spans="1:6" x14ac:dyDescent="0.2">
      <c r="A80" s="9"/>
      <c r="B80" s="15"/>
      <c r="C80" s="16" t="s">
        <v>130</v>
      </c>
      <c r="D80" s="26"/>
      <c r="E80" s="26">
        <v>34.6</v>
      </c>
      <c r="F80" s="26">
        <v>34.6</v>
      </c>
    </row>
    <row r="81" spans="1:6" x14ac:dyDescent="0.2">
      <c r="A81" s="9"/>
      <c r="B81" s="15"/>
      <c r="C81" s="16" t="s">
        <v>131</v>
      </c>
      <c r="D81" s="26"/>
      <c r="E81" s="26">
        <v>32</v>
      </c>
      <c r="F81" s="26">
        <v>32</v>
      </c>
    </row>
    <row r="82" spans="1:6" x14ac:dyDescent="0.2">
      <c r="A82" s="9"/>
      <c r="B82" s="15"/>
      <c r="C82" s="16" t="s">
        <v>132</v>
      </c>
      <c r="D82" s="26"/>
      <c r="E82" s="26">
        <v>24</v>
      </c>
      <c r="F82" s="26">
        <v>24</v>
      </c>
    </row>
    <row r="83" spans="1:6" x14ac:dyDescent="0.2">
      <c r="A83" s="9">
        <v>1</v>
      </c>
      <c r="B83" s="15" t="s">
        <v>37</v>
      </c>
      <c r="C83" s="16" t="s">
        <v>38</v>
      </c>
      <c r="D83" s="26">
        <v>275.40000000000003</v>
      </c>
      <c r="E83" s="26">
        <f>E84+E91</f>
        <v>99.354810000000001</v>
      </c>
      <c r="F83" s="26">
        <v>99.35381000000001</v>
      </c>
    </row>
    <row r="84" spans="1:6" x14ac:dyDescent="0.2">
      <c r="A84" s="9">
        <v>1</v>
      </c>
      <c r="B84" s="15" t="s">
        <v>39</v>
      </c>
      <c r="C84" s="16" t="s">
        <v>40</v>
      </c>
      <c r="D84" s="26">
        <v>275.40000000000003</v>
      </c>
      <c r="E84" s="26">
        <v>57.43</v>
      </c>
      <c r="F84" s="26">
        <v>57.429000000000002</v>
      </c>
    </row>
    <row r="85" spans="1:6" ht="14.25" customHeight="1" x14ac:dyDescent="0.2">
      <c r="A85" s="9"/>
      <c r="B85" s="36"/>
      <c r="C85" s="37" t="s">
        <v>89</v>
      </c>
      <c r="D85" s="38">
        <v>188.2</v>
      </c>
      <c r="E85" s="38">
        <v>0</v>
      </c>
      <c r="F85" s="38">
        <v>0</v>
      </c>
    </row>
    <row r="86" spans="1:6" ht="23.25" customHeight="1" x14ac:dyDescent="0.2">
      <c r="A86" s="9"/>
      <c r="B86" s="36"/>
      <c r="C86" s="39" t="s">
        <v>90</v>
      </c>
      <c r="D86" s="38">
        <v>0</v>
      </c>
      <c r="E86" s="26">
        <v>10.43</v>
      </c>
      <c r="F86" s="26">
        <v>10.43</v>
      </c>
    </row>
    <row r="87" spans="1:6" ht="15" customHeight="1" x14ac:dyDescent="0.2">
      <c r="A87" s="9"/>
      <c r="B87" s="36"/>
      <c r="C87" s="40" t="s">
        <v>91</v>
      </c>
      <c r="D87" s="38">
        <v>70</v>
      </c>
      <c r="E87" s="38">
        <v>0</v>
      </c>
      <c r="F87" s="38">
        <v>0</v>
      </c>
    </row>
    <row r="88" spans="1:6" ht="15" customHeight="1" x14ac:dyDescent="0.2">
      <c r="A88" s="9"/>
      <c r="B88" s="36"/>
      <c r="C88" s="41" t="s">
        <v>92</v>
      </c>
      <c r="D88" s="38">
        <v>15</v>
      </c>
      <c r="E88" s="38">
        <v>0</v>
      </c>
      <c r="F88" s="38">
        <v>0</v>
      </c>
    </row>
    <row r="89" spans="1:6" ht="15.75" customHeight="1" x14ac:dyDescent="0.2">
      <c r="A89" s="9"/>
      <c r="B89" s="36"/>
      <c r="C89" s="41" t="s">
        <v>93</v>
      </c>
      <c r="D89" s="38">
        <v>2.2000000000000002</v>
      </c>
      <c r="E89" s="38">
        <v>0</v>
      </c>
      <c r="F89" s="38">
        <v>0</v>
      </c>
    </row>
    <row r="90" spans="1:6" ht="15.75" customHeight="1" x14ac:dyDescent="0.2">
      <c r="A90" s="9"/>
      <c r="B90" s="36"/>
      <c r="C90" s="41" t="s">
        <v>111</v>
      </c>
      <c r="D90" s="38">
        <v>0</v>
      </c>
      <c r="E90" s="38">
        <v>47</v>
      </c>
      <c r="F90" s="38">
        <v>47</v>
      </c>
    </row>
    <row r="91" spans="1:6" x14ac:dyDescent="0.2">
      <c r="A91" s="9">
        <v>1</v>
      </c>
      <c r="B91" s="15" t="s">
        <v>41</v>
      </c>
      <c r="C91" s="16" t="s">
        <v>42</v>
      </c>
      <c r="D91" s="26">
        <v>0</v>
      </c>
      <c r="E91" s="26">
        <f>E92</f>
        <v>41.924810000000001</v>
      </c>
      <c r="F91" s="26">
        <v>41.924810000000001</v>
      </c>
    </row>
    <row r="92" spans="1:6" ht="15.75" customHeight="1" x14ac:dyDescent="0.2">
      <c r="A92" s="9">
        <v>0</v>
      </c>
      <c r="B92" s="15"/>
      <c r="C92" s="42" t="s">
        <v>133</v>
      </c>
      <c r="D92" s="26">
        <v>0</v>
      </c>
      <c r="E92" s="26">
        <v>41.924810000000001</v>
      </c>
      <c r="F92" s="26">
        <v>41.924810000000001</v>
      </c>
    </row>
    <row r="93" spans="1:6" x14ac:dyDescent="0.2">
      <c r="A93" s="9">
        <v>1</v>
      </c>
      <c r="B93" s="15" t="s">
        <v>43</v>
      </c>
      <c r="C93" s="16" t="s">
        <v>44</v>
      </c>
      <c r="D93" s="26">
        <v>0</v>
      </c>
      <c r="E93" s="26">
        <f>E94+E96+E100+E103+E109</f>
        <v>7422.04</v>
      </c>
      <c r="F93" s="26">
        <v>6605.9552000000003</v>
      </c>
    </row>
    <row r="94" spans="1:6" ht="25.5" x14ac:dyDescent="0.2">
      <c r="A94" s="9">
        <v>1</v>
      </c>
      <c r="B94" s="15" t="s">
        <v>45</v>
      </c>
      <c r="C94" s="16" t="s">
        <v>46</v>
      </c>
      <c r="D94" s="26">
        <v>0</v>
      </c>
      <c r="E94" s="26">
        <v>50</v>
      </c>
      <c r="F94" s="26">
        <v>0</v>
      </c>
    </row>
    <row r="95" spans="1:6" ht="26.25" customHeight="1" x14ac:dyDescent="0.2">
      <c r="A95" s="9">
        <v>0</v>
      </c>
      <c r="B95" s="21"/>
      <c r="C95" s="16" t="s">
        <v>94</v>
      </c>
      <c r="D95" s="26">
        <v>0</v>
      </c>
      <c r="E95" s="26">
        <v>50</v>
      </c>
      <c r="F95" s="26">
        <v>0</v>
      </c>
    </row>
    <row r="96" spans="1:6" x14ac:dyDescent="0.2">
      <c r="A96" s="9">
        <v>1</v>
      </c>
      <c r="B96" s="15" t="s">
        <v>47</v>
      </c>
      <c r="C96" s="16" t="s">
        <v>48</v>
      </c>
      <c r="D96" s="26">
        <v>0</v>
      </c>
      <c r="E96" s="26">
        <v>1607</v>
      </c>
      <c r="F96" s="26">
        <v>1383.4802</v>
      </c>
    </row>
    <row r="97" spans="1:6" ht="13.5" customHeight="1" x14ac:dyDescent="0.2">
      <c r="A97" s="9">
        <v>0</v>
      </c>
      <c r="B97" s="21"/>
      <c r="C97" s="16" t="s">
        <v>95</v>
      </c>
      <c r="D97" s="26">
        <v>0</v>
      </c>
      <c r="E97" s="26">
        <v>282.60000000000002</v>
      </c>
      <c r="F97" s="26">
        <v>265.69900000000001</v>
      </c>
    </row>
    <row r="98" spans="1:6" ht="25.5" x14ac:dyDescent="0.2">
      <c r="A98" s="9"/>
      <c r="B98" s="22"/>
      <c r="C98" s="16" t="s">
        <v>112</v>
      </c>
      <c r="D98" s="26">
        <v>0</v>
      </c>
      <c r="E98" s="26">
        <v>624.4</v>
      </c>
      <c r="F98" s="26">
        <v>445.8</v>
      </c>
    </row>
    <row r="99" spans="1:6" ht="25.5" x14ac:dyDescent="0.2">
      <c r="A99" s="9"/>
      <c r="B99" s="22"/>
      <c r="C99" s="16" t="s">
        <v>96</v>
      </c>
      <c r="D99" s="26">
        <v>0</v>
      </c>
      <c r="E99" s="26">
        <v>700</v>
      </c>
      <c r="F99" s="26">
        <v>672</v>
      </c>
    </row>
    <row r="100" spans="1:6" ht="25.5" x14ac:dyDescent="0.2">
      <c r="A100" s="9">
        <v>1</v>
      </c>
      <c r="B100" s="15" t="s">
        <v>49</v>
      </c>
      <c r="C100" s="16" t="s">
        <v>50</v>
      </c>
      <c r="D100" s="26">
        <v>0</v>
      </c>
      <c r="E100" s="26">
        <v>17.400000000000002</v>
      </c>
      <c r="F100" s="26">
        <v>9.8789999999999996</v>
      </c>
    </row>
    <row r="101" spans="1:6" ht="38.25" x14ac:dyDescent="0.2">
      <c r="A101" s="9"/>
      <c r="B101" s="22"/>
      <c r="C101" s="16" t="s">
        <v>97</v>
      </c>
      <c r="D101" s="26">
        <v>0</v>
      </c>
      <c r="E101" s="26">
        <v>7.5</v>
      </c>
      <c r="F101" s="26">
        <v>0</v>
      </c>
    </row>
    <row r="102" spans="1:6" ht="50.45" customHeight="1" x14ac:dyDescent="0.2">
      <c r="A102" s="9"/>
      <c r="B102" s="22"/>
      <c r="C102" s="16" t="s">
        <v>98</v>
      </c>
      <c r="D102" s="26">
        <v>0</v>
      </c>
      <c r="E102" s="26">
        <v>9.9</v>
      </c>
      <c r="F102" s="26">
        <v>9.9</v>
      </c>
    </row>
    <row r="103" spans="1:6" x14ac:dyDescent="0.2">
      <c r="A103" s="9">
        <v>1</v>
      </c>
      <c r="B103" s="15" t="s">
        <v>51</v>
      </c>
      <c r="C103" s="16" t="s">
        <v>52</v>
      </c>
      <c r="D103" s="26">
        <v>0</v>
      </c>
      <c r="E103" s="26">
        <v>5579.84</v>
      </c>
      <c r="F103" s="26">
        <v>5059.84</v>
      </c>
    </row>
    <row r="104" spans="1:6" x14ac:dyDescent="0.2">
      <c r="A104" s="9">
        <v>0</v>
      </c>
      <c r="B104" s="15"/>
      <c r="C104" s="16" t="s">
        <v>99</v>
      </c>
      <c r="D104" s="26">
        <v>0</v>
      </c>
      <c r="E104" s="26">
        <v>4559.8</v>
      </c>
      <c r="F104" s="26">
        <v>4559.8</v>
      </c>
    </row>
    <row r="105" spans="1:6" ht="38.25" x14ac:dyDescent="0.2">
      <c r="A105" s="9"/>
      <c r="B105" s="15"/>
      <c r="C105" s="16" t="s">
        <v>100</v>
      </c>
      <c r="D105" s="26">
        <v>0</v>
      </c>
      <c r="E105" s="26">
        <v>120</v>
      </c>
      <c r="F105" s="26">
        <v>0</v>
      </c>
    </row>
    <row r="106" spans="1:6" ht="38.25" x14ac:dyDescent="0.2">
      <c r="A106" s="9"/>
      <c r="B106" s="15"/>
      <c r="C106" s="16" t="s">
        <v>101</v>
      </c>
      <c r="D106" s="26">
        <v>0</v>
      </c>
      <c r="E106" s="26">
        <v>100</v>
      </c>
      <c r="F106" s="26">
        <v>0</v>
      </c>
    </row>
    <row r="107" spans="1:6" s="44" customFormat="1" ht="20.25" customHeight="1" x14ac:dyDescent="0.2">
      <c r="A107" s="43"/>
      <c r="B107" s="22"/>
      <c r="C107" s="16" t="s">
        <v>102</v>
      </c>
      <c r="D107" s="26">
        <v>0</v>
      </c>
      <c r="E107" s="26">
        <v>500</v>
      </c>
      <c r="F107" s="26">
        <v>500</v>
      </c>
    </row>
    <row r="108" spans="1:6" s="44" customFormat="1" ht="20.25" customHeight="1" x14ac:dyDescent="0.2">
      <c r="A108" s="43"/>
      <c r="B108" s="22"/>
      <c r="C108" s="16" t="s">
        <v>103</v>
      </c>
      <c r="D108" s="26">
        <v>0</v>
      </c>
      <c r="E108" s="26">
        <v>300</v>
      </c>
      <c r="F108" s="26">
        <v>0</v>
      </c>
    </row>
    <row r="109" spans="1:6" x14ac:dyDescent="0.2">
      <c r="A109" s="9">
        <v>1</v>
      </c>
      <c r="B109" s="15" t="s">
        <v>17</v>
      </c>
      <c r="C109" s="16" t="s">
        <v>18</v>
      </c>
      <c r="D109" s="26">
        <v>0</v>
      </c>
      <c r="E109" s="26">
        <v>167.8</v>
      </c>
      <c r="F109" s="26">
        <v>152.756</v>
      </c>
    </row>
    <row r="110" spans="1:6" x14ac:dyDescent="0.2">
      <c r="A110" s="9"/>
      <c r="B110" s="15"/>
      <c r="C110" s="16" t="s">
        <v>104</v>
      </c>
      <c r="D110" s="26">
        <v>0</v>
      </c>
      <c r="E110" s="26">
        <v>60</v>
      </c>
      <c r="F110" s="26">
        <v>45</v>
      </c>
    </row>
    <row r="111" spans="1:6" ht="24" customHeight="1" x14ac:dyDescent="0.2">
      <c r="A111" s="9">
        <v>0</v>
      </c>
      <c r="B111" s="15"/>
      <c r="C111" s="16" t="s">
        <v>105</v>
      </c>
      <c r="D111" s="26">
        <v>0</v>
      </c>
      <c r="E111" s="26">
        <v>107.8</v>
      </c>
      <c r="F111" s="26">
        <v>107.8</v>
      </c>
    </row>
    <row r="112" spans="1:6" x14ac:dyDescent="0.2">
      <c r="A112" s="9">
        <v>1</v>
      </c>
      <c r="B112" s="15" t="s">
        <v>53</v>
      </c>
      <c r="C112" s="16" t="s">
        <v>54</v>
      </c>
      <c r="D112" s="26">
        <v>275.40000000000003</v>
      </c>
      <c r="E112" s="26">
        <f>E93+E83+E58+E28+E6</f>
        <v>19583.174569999999</v>
      </c>
      <c r="F112" s="26">
        <v>17651.944340000005</v>
      </c>
    </row>
    <row r="114" spans="2:6" x14ac:dyDescent="0.2">
      <c r="B114" s="7"/>
      <c r="C114" s="5"/>
      <c r="D114" s="3"/>
      <c r="E114" s="3"/>
      <c r="F114" s="3"/>
    </row>
    <row r="120" spans="2:6" hidden="1" x14ac:dyDescent="0.2"/>
  </sheetData>
  <mergeCells count="2">
    <mergeCell ref="B2:F2"/>
    <mergeCell ref="B3:F3"/>
  </mergeCells>
  <conditionalFormatting sqref="B112 B13 B16 B26 B28:B29 B54 B56 B58:B59 B65 B93:B94 B109 B9:B10 B6:B7 B18 B20 B33 B74 B83:B84 B22 B96 B100 B103 B91 B67">
    <cfRule type="expression" dxfId="193" priority="237" stopIfTrue="1">
      <formula>A6=1</formula>
    </cfRule>
  </conditionalFormatting>
  <conditionalFormatting sqref="C112 C13 C16 C26 C28:C29 C54 C56 C58:C59 C65 C93:C94 C109 C9:C10 C6:C7 C18 C20 C33 C74 C83:C84 C22 C96 C100 C103 C91 C67">
    <cfRule type="expression" dxfId="192" priority="238" stopIfTrue="1">
      <formula>A6=1</formula>
    </cfRule>
  </conditionalFormatting>
  <conditionalFormatting sqref="D112 D10 D13 D16 D26 D28:D29 D54 D56 D58:D59 D65 D93:D94 D109 E9 D6:D7 D18 D20 D33 D74 D83:D84 D22 D96 D100 D103 D91 D67">
    <cfRule type="expression" dxfId="191" priority="239" stopIfTrue="1">
      <formula>A6=1</formula>
    </cfRule>
  </conditionalFormatting>
  <conditionalFormatting sqref="E112 E10 E13 E16 E26 E28:E29 E54 E56 E58:E59 E65 E93:E94 E109 E6:E7 E18 E20 E33 E74 E83:E84 E22 E96 E100 E103 E91 E67">
    <cfRule type="expression" dxfId="190" priority="240" stopIfTrue="1">
      <formula>A6=1</formula>
    </cfRule>
  </conditionalFormatting>
  <conditionalFormatting sqref="F112 F10 F13 F16 F26 F28:F29 F54 F56 F58:F59 F65 F109 F6:F7 F18 F20 F33 F74 F83:F84 F22 F96 F100 F103 F91:F94 F67">
    <cfRule type="expression" dxfId="189" priority="244" stopIfTrue="1">
      <formula>A6=1</formula>
    </cfRule>
  </conditionalFormatting>
  <conditionalFormatting sqref="B114:B121">
    <cfRule type="expression" dxfId="188" priority="221" stopIfTrue="1">
      <formula>A114=1</formula>
    </cfRule>
  </conditionalFormatting>
  <conditionalFormatting sqref="C114:C121">
    <cfRule type="expression" dxfId="187" priority="222" stopIfTrue="1">
      <formula>A114=1</formula>
    </cfRule>
  </conditionalFormatting>
  <conditionalFormatting sqref="D114:D121">
    <cfRule type="expression" dxfId="186" priority="223" stopIfTrue="1">
      <formula>A114=1</formula>
    </cfRule>
  </conditionalFormatting>
  <conditionalFormatting sqref="E114:E121">
    <cfRule type="expression" dxfId="185" priority="224" stopIfTrue="1">
      <formula>A114=1</formula>
    </cfRule>
  </conditionalFormatting>
  <conditionalFormatting sqref="F114:F121">
    <cfRule type="expression" dxfId="184" priority="228" stopIfTrue="1">
      <formula>A114=1</formula>
    </cfRule>
  </conditionalFormatting>
  <conditionalFormatting sqref="D9 E34:E37">
    <cfRule type="expression" dxfId="183" priority="219" stopIfTrue="1">
      <formula>XEW9=1</formula>
    </cfRule>
  </conditionalFormatting>
  <conditionalFormatting sqref="B8">
    <cfRule type="expression" dxfId="182" priority="215" stopIfTrue="1">
      <formula>A8=1</formula>
    </cfRule>
  </conditionalFormatting>
  <conditionalFormatting sqref="C8">
    <cfRule type="expression" dxfId="181" priority="216" stopIfTrue="1">
      <formula>A8=1</formula>
    </cfRule>
  </conditionalFormatting>
  <conditionalFormatting sqref="E8">
    <cfRule type="expression" dxfId="180" priority="217" stopIfTrue="1">
      <formula>A8=1</formula>
    </cfRule>
  </conditionalFormatting>
  <conditionalFormatting sqref="F8">
    <cfRule type="expression" dxfId="179" priority="218" stopIfTrue="1">
      <formula>A8=1</formula>
    </cfRule>
  </conditionalFormatting>
  <conditionalFormatting sqref="D8">
    <cfRule type="expression" dxfId="178" priority="214" stopIfTrue="1">
      <formula>XEW8=1</formula>
    </cfRule>
  </conditionalFormatting>
  <conditionalFormatting sqref="E11:E12">
    <cfRule type="expression" dxfId="177" priority="210" stopIfTrue="1">
      <formula>XEX11=1</formula>
    </cfRule>
  </conditionalFormatting>
  <conditionalFormatting sqref="B11:B12">
    <cfRule type="expression" dxfId="176" priority="206" stopIfTrue="1">
      <formula>A11=1</formula>
    </cfRule>
  </conditionalFormatting>
  <conditionalFormatting sqref="C11:C12">
    <cfRule type="expression" dxfId="175" priority="207" stopIfTrue="1">
      <formula>A11=1</formula>
    </cfRule>
  </conditionalFormatting>
  <conditionalFormatting sqref="D11:D12">
    <cfRule type="expression" dxfId="174" priority="208" stopIfTrue="1">
      <formula>A11=1</formula>
    </cfRule>
  </conditionalFormatting>
  <conditionalFormatting sqref="F11:F12">
    <cfRule type="expression" dxfId="173" priority="209" stopIfTrue="1">
      <formula>A11=1</formula>
    </cfRule>
  </conditionalFormatting>
  <conditionalFormatting sqref="B14:B15">
    <cfRule type="expression" dxfId="172" priority="202" stopIfTrue="1">
      <formula>A14=1</formula>
    </cfRule>
  </conditionalFormatting>
  <conditionalFormatting sqref="C14:C15">
    <cfRule type="expression" dxfId="171" priority="203" stopIfTrue="1">
      <formula>A14=1</formula>
    </cfRule>
  </conditionalFormatting>
  <conditionalFormatting sqref="D14:D15">
    <cfRule type="expression" dxfId="170" priority="204" stopIfTrue="1">
      <formula>A14=1</formula>
    </cfRule>
  </conditionalFormatting>
  <conditionalFormatting sqref="E14:E15">
    <cfRule type="expression" dxfId="169" priority="205" stopIfTrue="1">
      <formula>A14=1</formula>
    </cfRule>
  </conditionalFormatting>
  <conditionalFormatting sqref="F17">
    <cfRule type="expression" dxfId="168" priority="200" stopIfTrue="1">
      <formula>A17=1</formula>
    </cfRule>
  </conditionalFormatting>
  <conditionalFormatting sqref="E17">
    <cfRule type="expression" dxfId="167" priority="199" stopIfTrue="1">
      <formula>IQ17=1</formula>
    </cfRule>
  </conditionalFormatting>
  <conditionalFormatting sqref="B17">
    <cfRule type="expression" dxfId="166" priority="196" stopIfTrue="1">
      <formula>A17=1</formula>
    </cfRule>
  </conditionalFormatting>
  <conditionalFormatting sqref="C17">
    <cfRule type="expression" dxfId="165" priority="197" stopIfTrue="1">
      <formula>A17=1</formula>
    </cfRule>
  </conditionalFormatting>
  <conditionalFormatting sqref="D17">
    <cfRule type="expression" dxfId="164" priority="198" stopIfTrue="1">
      <formula>A17=1</formula>
    </cfRule>
  </conditionalFormatting>
  <conditionalFormatting sqref="B19">
    <cfRule type="expression" dxfId="163" priority="191" stopIfTrue="1">
      <formula>A19=1</formula>
    </cfRule>
  </conditionalFormatting>
  <conditionalFormatting sqref="C19">
    <cfRule type="expression" dxfId="162" priority="192" stopIfTrue="1">
      <formula>A19=1</formula>
    </cfRule>
  </conditionalFormatting>
  <conditionalFormatting sqref="D19">
    <cfRule type="expression" dxfId="161" priority="193" stopIfTrue="1">
      <formula>A19=1</formula>
    </cfRule>
  </conditionalFormatting>
  <conditionalFormatting sqref="E19">
    <cfRule type="expression" dxfId="160" priority="194" stopIfTrue="1">
      <formula>A19=1</formula>
    </cfRule>
  </conditionalFormatting>
  <conditionalFormatting sqref="B21">
    <cfRule type="expression" dxfId="159" priority="189" stopIfTrue="1">
      <formula>A21=1</formula>
    </cfRule>
  </conditionalFormatting>
  <conditionalFormatting sqref="C21">
    <cfRule type="expression" dxfId="158" priority="190" stopIfTrue="1">
      <formula>A21=1</formula>
    </cfRule>
  </conditionalFormatting>
  <conditionalFormatting sqref="D21">
    <cfRule type="expression" dxfId="157" priority="186" stopIfTrue="1">
      <formula>A21=1</formula>
    </cfRule>
  </conditionalFormatting>
  <conditionalFormatting sqref="E21">
    <cfRule type="expression" dxfId="156" priority="187" stopIfTrue="1">
      <formula>A21=1</formula>
    </cfRule>
  </conditionalFormatting>
  <conditionalFormatting sqref="B23:B25">
    <cfRule type="expression" dxfId="155" priority="182" stopIfTrue="1">
      <formula>A23=1</formula>
    </cfRule>
  </conditionalFormatting>
  <conditionalFormatting sqref="D23:D25">
    <cfRule type="expression" dxfId="154" priority="183" stopIfTrue="1">
      <formula>A23=1</formula>
    </cfRule>
  </conditionalFormatting>
  <conditionalFormatting sqref="E23:E25">
    <cfRule type="expression" dxfId="153" priority="184" stopIfTrue="1">
      <formula>A23=1</formula>
    </cfRule>
  </conditionalFormatting>
  <conditionalFormatting sqref="F23:F25">
    <cfRule type="expression" dxfId="152" priority="185" stopIfTrue="1">
      <formula>A23=1</formula>
    </cfRule>
  </conditionalFormatting>
  <conditionalFormatting sqref="C23:C25">
    <cfRule type="expression" dxfId="151" priority="181" stopIfTrue="1">
      <formula>A23=1</formula>
    </cfRule>
  </conditionalFormatting>
  <conditionalFormatting sqref="B27">
    <cfRule type="expression" dxfId="150" priority="176" stopIfTrue="1">
      <formula>A27=1</formula>
    </cfRule>
  </conditionalFormatting>
  <conditionalFormatting sqref="C27">
    <cfRule type="expression" dxfId="149" priority="177" stopIfTrue="1">
      <formula>A27=1</formula>
    </cfRule>
  </conditionalFormatting>
  <conditionalFormatting sqref="D27">
    <cfRule type="expression" dxfId="148" priority="178" stopIfTrue="1">
      <formula>A27=1</formula>
    </cfRule>
  </conditionalFormatting>
  <conditionalFormatting sqref="E27">
    <cfRule type="expression" dxfId="147" priority="179" stopIfTrue="1">
      <formula>A27=1</formula>
    </cfRule>
  </conditionalFormatting>
  <conditionalFormatting sqref="F27">
    <cfRule type="expression" dxfId="146" priority="180" stopIfTrue="1">
      <formula>A27=1</formula>
    </cfRule>
  </conditionalFormatting>
  <conditionalFormatting sqref="B31:B32">
    <cfRule type="expression" dxfId="145" priority="170" stopIfTrue="1">
      <formula>A31=1</formula>
    </cfRule>
  </conditionalFormatting>
  <conditionalFormatting sqref="B30">
    <cfRule type="expression" dxfId="144" priority="171" stopIfTrue="1">
      <formula>A30=1</formula>
    </cfRule>
  </conditionalFormatting>
  <conditionalFormatting sqref="C30">
    <cfRule type="expression" dxfId="143" priority="172" stopIfTrue="1">
      <formula>A30=1</formula>
    </cfRule>
  </conditionalFormatting>
  <conditionalFormatting sqref="D30">
    <cfRule type="expression" dxfId="142" priority="173" stopIfTrue="1">
      <formula>A30=1</formula>
    </cfRule>
  </conditionalFormatting>
  <conditionalFormatting sqref="E30">
    <cfRule type="expression" dxfId="141" priority="174" stopIfTrue="1">
      <formula>A30=1</formula>
    </cfRule>
  </conditionalFormatting>
  <conditionalFormatting sqref="F30">
    <cfRule type="expression" dxfId="140" priority="175" stopIfTrue="1">
      <formula>A30=1</formula>
    </cfRule>
  </conditionalFormatting>
  <conditionalFormatting sqref="C31">
    <cfRule type="expression" dxfId="139" priority="169" stopIfTrue="1">
      <formula>A31=1</formula>
    </cfRule>
  </conditionalFormatting>
  <conditionalFormatting sqref="D31:D32">
    <cfRule type="expression" dxfId="138" priority="167" stopIfTrue="1">
      <formula>A31=1</formula>
    </cfRule>
  </conditionalFormatting>
  <conditionalFormatting sqref="E31:E32">
    <cfRule type="expression" dxfId="137" priority="168" stopIfTrue="1">
      <formula>A31=1</formula>
    </cfRule>
  </conditionalFormatting>
  <conditionalFormatting sqref="F31:F32">
    <cfRule type="expression" dxfId="136" priority="166" stopIfTrue="1">
      <formula>A31=1</formula>
    </cfRule>
  </conditionalFormatting>
  <conditionalFormatting sqref="C32">
    <cfRule type="expression" dxfId="135" priority="165" stopIfTrue="1">
      <formula>A32=1</formula>
    </cfRule>
  </conditionalFormatting>
  <conditionalFormatting sqref="B45:B53 B34:B36">
    <cfRule type="expression" dxfId="134" priority="163" stopIfTrue="1">
      <formula>A34=1</formula>
    </cfRule>
  </conditionalFormatting>
  <conditionalFormatting sqref="D46:D50 D34:D36">
    <cfRule type="expression" dxfId="133" priority="164" stopIfTrue="1">
      <formula>A34=1</formula>
    </cfRule>
  </conditionalFormatting>
  <conditionalFormatting sqref="E43:E44">
    <cfRule type="expression" dxfId="132" priority="162" stopIfTrue="1">
      <formula>XEX43=1</formula>
    </cfRule>
  </conditionalFormatting>
  <conditionalFormatting sqref="B37:B39">
    <cfRule type="expression" dxfId="131" priority="159" stopIfTrue="1">
      <formula>A37=1</formula>
    </cfRule>
  </conditionalFormatting>
  <conditionalFormatting sqref="C37:C39">
    <cfRule type="expression" dxfId="130" priority="160" stopIfTrue="1">
      <formula>A37=1</formula>
    </cfRule>
  </conditionalFormatting>
  <conditionalFormatting sqref="D37:D39">
    <cfRule type="expression" dxfId="129" priority="161" stopIfTrue="1">
      <formula>A37=1</formula>
    </cfRule>
  </conditionalFormatting>
  <conditionalFormatting sqref="B40:B44">
    <cfRule type="expression" dxfId="128" priority="156" stopIfTrue="1">
      <formula>A40=1</formula>
    </cfRule>
  </conditionalFormatting>
  <conditionalFormatting sqref="D40:D44">
    <cfRule type="expression" dxfId="127" priority="157" stopIfTrue="1">
      <formula>A40=1</formula>
    </cfRule>
  </conditionalFormatting>
  <conditionalFormatting sqref="F40">
    <cfRule type="expression" dxfId="126" priority="158" stopIfTrue="1">
      <formula>A40=1</formula>
    </cfRule>
  </conditionalFormatting>
  <conditionalFormatting sqref="F41:F42">
    <cfRule type="expression" dxfId="125" priority="155" stopIfTrue="1">
      <formula>A41=1</formula>
    </cfRule>
  </conditionalFormatting>
  <conditionalFormatting sqref="C41:C42">
    <cfRule type="expression" dxfId="124" priority="154" stopIfTrue="1">
      <formula>A41=1</formula>
    </cfRule>
  </conditionalFormatting>
  <conditionalFormatting sqref="C46:C49">
    <cfRule type="expression" dxfId="123" priority="153" stopIfTrue="1">
      <formula>A46=1</formula>
    </cfRule>
  </conditionalFormatting>
  <conditionalFormatting sqref="C40">
    <cfRule type="expression" dxfId="122" priority="152" stopIfTrue="1">
      <formula>A40=1</formula>
    </cfRule>
  </conditionalFormatting>
  <conditionalFormatting sqref="E41:E42">
    <cfRule type="expression" dxfId="121" priority="151" stopIfTrue="1">
      <formula>B41=1</formula>
    </cfRule>
  </conditionalFormatting>
  <conditionalFormatting sqref="C45">
    <cfRule type="expression" dxfId="120" priority="150" stopIfTrue="1">
      <formula>A45=1</formula>
    </cfRule>
  </conditionalFormatting>
  <conditionalFormatting sqref="D45">
    <cfRule type="expression" dxfId="119" priority="149" stopIfTrue="1">
      <formula>A45=1</formula>
    </cfRule>
  </conditionalFormatting>
  <conditionalFormatting sqref="F37:F39">
    <cfRule type="expression" dxfId="118" priority="148" stopIfTrue="1">
      <formula>A37=1</formula>
    </cfRule>
  </conditionalFormatting>
  <conditionalFormatting sqref="C43">
    <cfRule type="expression" dxfId="117" priority="147" stopIfTrue="1">
      <formula>A43=1</formula>
    </cfRule>
  </conditionalFormatting>
  <conditionalFormatting sqref="F43:F44">
    <cfRule type="expression" dxfId="116" priority="146" stopIfTrue="1">
      <formula>A43=1</formula>
    </cfRule>
  </conditionalFormatting>
  <conditionalFormatting sqref="E40">
    <cfRule type="expression" dxfId="115" priority="145" stopIfTrue="1">
      <formula>B40=1</formula>
    </cfRule>
  </conditionalFormatting>
  <conditionalFormatting sqref="C50">
    <cfRule type="expression" dxfId="114" priority="144" stopIfTrue="1">
      <formula>A50=1</formula>
    </cfRule>
  </conditionalFormatting>
  <conditionalFormatting sqref="C44">
    <cfRule type="expression" dxfId="113" priority="143" stopIfTrue="1">
      <formula>A44=1</formula>
    </cfRule>
  </conditionalFormatting>
  <conditionalFormatting sqref="D51:D53">
    <cfRule type="expression" dxfId="112" priority="142" stopIfTrue="1">
      <formula>A51=1</formula>
    </cfRule>
  </conditionalFormatting>
  <conditionalFormatting sqref="C51">
    <cfRule type="expression" dxfId="111" priority="141" stopIfTrue="1">
      <formula>A51=1</formula>
    </cfRule>
  </conditionalFormatting>
  <conditionalFormatting sqref="C52:C53">
    <cfRule type="expression" dxfId="110" priority="140" stopIfTrue="1">
      <formula>A52=1</formula>
    </cfRule>
  </conditionalFormatting>
  <conditionalFormatting sqref="C34:C35">
    <cfRule type="expression" dxfId="109" priority="139" stopIfTrue="1">
      <formula>A34=1</formula>
    </cfRule>
  </conditionalFormatting>
  <conditionalFormatting sqref="C36">
    <cfRule type="expression" dxfId="108" priority="138" stopIfTrue="1">
      <formula>A36=1</formula>
    </cfRule>
  </conditionalFormatting>
  <conditionalFormatting sqref="F34:F35">
    <cfRule type="expression" dxfId="107" priority="137" stopIfTrue="1">
      <formula>A34=1</formula>
    </cfRule>
  </conditionalFormatting>
  <conditionalFormatting sqref="F36">
    <cfRule type="expression" dxfId="106" priority="136" stopIfTrue="1">
      <formula>A36=1</formula>
    </cfRule>
  </conditionalFormatting>
  <conditionalFormatting sqref="E45">
    <cfRule type="expression" dxfId="105" priority="134" stopIfTrue="1">
      <formula>B45=1</formula>
    </cfRule>
  </conditionalFormatting>
  <conditionalFormatting sqref="F45">
    <cfRule type="expression" dxfId="104" priority="132" stopIfTrue="1">
      <formula>A45=1</formula>
    </cfRule>
  </conditionalFormatting>
  <conditionalFormatting sqref="E55">
    <cfRule type="expression" dxfId="103" priority="131" stopIfTrue="1">
      <formula>XEX55=1</formula>
    </cfRule>
  </conditionalFormatting>
  <conditionalFormatting sqref="B55">
    <cfRule type="expression" dxfId="102" priority="127" stopIfTrue="1">
      <formula>A55=1</formula>
    </cfRule>
  </conditionalFormatting>
  <conditionalFormatting sqref="C55">
    <cfRule type="expression" dxfId="101" priority="128" stopIfTrue="1">
      <formula>A55=1</formula>
    </cfRule>
  </conditionalFormatting>
  <conditionalFormatting sqref="D55">
    <cfRule type="expression" dxfId="100" priority="129" stopIfTrue="1">
      <formula>A55=1</formula>
    </cfRule>
  </conditionalFormatting>
  <conditionalFormatting sqref="F55">
    <cfRule type="expression" dxfId="99" priority="130" stopIfTrue="1">
      <formula>A55=1</formula>
    </cfRule>
  </conditionalFormatting>
  <conditionalFormatting sqref="B57">
    <cfRule type="expression" dxfId="98" priority="125" stopIfTrue="1">
      <formula>A57=1</formula>
    </cfRule>
  </conditionalFormatting>
  <conditionalFormatting sqref="D57">
    <cfRule type="expression" dxfId="97" priority="126" stopIfTrue="1">
      <formula>A57=1</formula>
    </cfRule>
  </conditionalFormatting>
  <conditionalFormatting sqref="C57">
    <cfRule type="expression" dxfId="96" priority="124" stopIfTrue="1">
      <formula>A57=1</formula>
    </cfRule>
  </conditionalFormatting>
  <conditionalFormatting sqref="E57">
    <cfRule type="expression" dxfId="95" priority="122" stopIfTrue="1">
      <formula>A57=1</formula>
    </cfRule>
  </conditionalFormatting>
  <conditionalFormatting sqref="F57">
    <cfRule type="expression" dxfId="94" priority="123" stopIfTrue="1">
      <formula>A57=1</formula>
    </cfRule>
  </conditionalFormatting>
  <conditionalFormatting sqref="E60:E64">
    <cfRule type="expression" dxfId="93" priority="121" stopIfTrue="1">
      <formula>XEX60=1</formula>
    </cfRule>
  </conditionalFormatting>
  <conditionalFormatting sqref="B60:B64">
    <cfRule type="expression" dxfId="92" priority="119" stopIfTrue="1">
      <formula>A60=1</formula>
    </cfRule>
  </conditionalFormatting>
  <conditionalFormatting sqref="D60:D64">
    <cfRule type="expression" dxfId="91" priority="120" stopIfTrue="1">
      <formula>A60=1</formula>
    </cfRule>
  </conditionalFormatting>
  <conditionalFormatting sqref="C63:C64">
    <cfRule type="expression" dxfId="90" priority="118" stopIfTrue="1">
      <formula>A63=1</formula>
    </cfRule>
  </conditionalFormatting>
  <conditionalFormatting sqref="C60:C62">
    <cfRule type="expression" dxfId="89" priority="117" stopIfTrue="1">
      <formula>A60=1</formula>
    </cfRule>
  </conditionalFormatting>
  <conditionalFormatting sqref="F63">
    <cfRule type="expression" dxfId="88" priority="116" stopIfTrue="1">
      <formula>A63=1</formula>
    </cfRule>
  </conditionalFormatting>
  <conditionalFormatting sqref="F60:F62">
    <cfRule type="expression" dxfId="87" priority="115" stopIfTrue="1">
      <formula>A60=1</formula>
    </cfRule>
  </conditionalFormatting>
  <conditionalFormatting sqref="F64">
    <cfRule type="expression" dxfId="86" priority="114" stopIfTrue="1">
      <formula>A64=1</formula>
    </cfRule>
  </conditionalFormatting>
  <conditionalFormatting sqref="B66">
    <cfRule type="expression" dxfId="85" priority="110" stopIfTrue="1">
      <formula>A66=1</formula>
    </cfRule>
  </conditionalFormatting>
  <conditionalFormatting sqref="C66">
    <cfRule type="expression" dxfId="84" priority="111" stopIfTrue="1">
      <formula>A66=1</formula>
    </cfRule>
  </conditionalFormatting>
  <conditionalFormatting sqref="D66">
    <cfRule type="expression" dxfId="83" priority="112" stopIfTrue="1">
      <formula>A66=1</formula>
    </cfRule>
  </conditionalFormatting>
  <conditionalFormatting sqref="E66">
    <cfRule type="expression" dxfId="82" priority="113" stopIfTrue="1">
      <formula>A66=1</formula>
    </cfRule>
  </conditionalFormatting>
  <conditionalFormatting sqref="F66">
    <cfRule type="expression" dxfId="81" priority="109" stopIfTrue="1">
      <formula>A66=1</formula>
    </cfRule>
  </conditionalFormatting>
  <conditionalFormatting sqref="B68:B73">
    <cfRule type="expression" dxfId="80" priority="105" stopIfTrue="1">
      <formula>A68=1</formula>
    </cfRule>
  </conditionalFormatting>
  <conditionalFormatting sqref="C68:C73">
    <cfRule type="expression" dxfId="79" priority="106" stopIfTrue="1">
      <formula>A68=1</formula>
    </cfRule>
  </conditionalFormatting>
  <conditionalFormatting sqref="D68:D73">
    <cfRule type="expression" dxfId="78" priority="107" stopIfTrue="1">
      <formula>A68=1</formula>
    </cfRule>
  </conditionalFormatting>
  <conditionalFormatting sqref="F68:F70">
    <cfRule type="expression" dxfId="77" priority="108" stopIfTrue="1">
      <formula>A68=1</formula>
    </cfRule>
  </conditionalFormatting>
  <conditionalFormatting sqref="D75:D82">
    <cfRule type="expression" dxfId="76" priority="101" stopIfTrue="1">
      <formula>A75=1</formula>
    </cfRule>
  </conditionalFormatting>
  <conditionalFormatting sqref="F71:F73">
    <cfRule type="expression" dxfId="75" priority="102" stopIfTrue="1">
      <formula>A71=1</formula>
    </cfRule>
  </conditionalFormatting>
  <conditionalFormatting sqref="B75:B82">
    <cfRule type="expression" dxfId="74" priority="100" stopIfTrue="1">
      <formula>A75=1</formula>
    </cfRule>
  </conditionalFormatting>
  <conditionalFormatting sqref="E75:E82">
    <cfRule type="expression" dxfId="73" priority="99" stopIfTrue="1">
      <formula>XEX75=1</formula>
    </cfRule>
  </conditionalFormatting>
  <conditionalFormatting sqref="C75">
    <cfRule type="expression" dxfId="72" priority="98" stopIfTrue="1">
      <formula>A75=1</formula>
    </cfRule>
  </conditionalFormatting>
  <conditionalFormatting sqref="C78:C79">
    <cfRule type="expression" dxfId="71" priority="97" stopIfTrue="1">
      <formula>A78=1</formula>
    </cfRule>
  </conditionalFormatting>
  <conditionalFormatting sqref="C76:C77">
    <cfRule type="expression" dxfId="70" priority="96" stopIfTrue="1">
      <formula>B76=1</formula>
    </cfRule>
  </conditionalFormatting>
  <conditionalFormatting sqref="F75">
    <cfRule type="expression" dxfId="69" priority="95" stopIfTrue="1">
      <formula>A75=1</formula>
    </cfRule>
  </conditionalFormatting>
  <conditionalFormatting sqref="F76:F79">
    <cfRule type="expression" dxfId="68" priority="94" stopIfTrue="1">
      <formula>A76=1</formula>
    </cfRule>
  </conditionalFormatting>
  <conditionalFormatting sqref="E86">
    <cfRule type="expression" dxfId="67" priority="93" stopIfTrue="1">
      <formula>XEX86=1</formula>
    </cfRule>
  </conditionalFormatting>
  <conditionalFormatting sqref="B85:B90">
    <cfRule type="expression" dxfId="66" priority="88" stopIfTrue="1">
      <formula>A85=1</formula>
    </cfRule>
  </conditionalFormatting>
  <conditionalFormatting sqref="C85 C87:C90">
    <cfRule type="expression" dxfId="65" priority="89" stopIfTrue="1">
      <formula>A85=1</formula>
    </cfRule>
  </conditionalFormatting>
  <conditionalFormatting sqref="D85:D90">
    <cfRule type="expression" dxfId="64" priority="90" stopIfTrue="1">
      <formula>A85=1</formula>
    </cfRule>
  </conditionalFormatting>
  <conditionalFormatting sqref="E85 E87:E90">
    <cfRule type="expression" dxfId="63" priority="91" stopIfTrue="1">
      <formula>A85=1</formula>
    </cfRule>
  </conditionalFormatting>
  <conditionalFormatting sqref="F85 F87:F90">
    <cfRule type="expression" dxfId="62" priority="92" stopIfTrue="1">
      <formula>A85=1</formula>
    </cfRule>
  </conditionalFormatting>
  <conditionalFormatting sqref="C86">
    <cfRule type="expression" dxfId="61" priority="87" stopIfTrue="1">
      <formula>A86=1</formula>
    </cfRule>
  </conditionalFormatting>
  <conditionalFormatting sqref="F86">
    <cfRule type="expression" dxfId="60" priority="86" stopIfTrue="1">
      <formula>A86=1</formula>
    </cfRule>
  </conditionalFormatting>
  <conditionalFormatting sqref="B92">
    <cfRule type="expression" dxfId="59" priority="83" stopIfTrue="1">
      <formula>A92=1</formula>
    </cfRule>
  </conditionalFormatting>
  <conditionalFormatting sqref="D92">
    <cfRule type="expression" dxfId="58" priority="84" stopIfTrue="1">
      <formula>A92=1</formula>
    </cfRule>
  </conditionalFormatting>
  <conditionalFormatting sqref="C92">
    <cfRule type="expression" dxfId="57" priority="82" stopIfTrue="1">
      <formula>A92=1</formula>
    </cfRule>
  </conditionalFormatting>
  <conditionalFormatting sqref="F92">
    <cfRule type="expression" dxfId="56" priority="81" stopIfTrue="1">
      <formula>A92=1</formula>
    </cfRule>
  </conditionalFormatting>
  <conditionalFormatting sqref="B95">
    <cfRule type="expression" dxfId="55" priority="76" stopIfTrue="1">
      <formula>A95=1</formula>
    </cfRule>
  </conditionalFormatting>
  <conditionalFormatting sqref="C95">
    <cfRule type="expression" dxfId="54" priority="77" stopIfTrue="1">
      <formula>A95=1</formula>
    </cfRule>
  </conditionalFormatting>
  <conditionalFormatting sqref="D95">
    <cfRule type="expression" dxfId="53" priority="78" stopIfTrue="1">
      <formula>A95=1</formula>
    </cfRule>
  </conditionalFormatting>
  <conditionalFormatting sqref="E95">
    <cfRule type="expression" dxfId="52" priority="79" stopIfTrue="1">
      <formula>A95=1</formula>
    </cfRule>
  </conditionalFormatting>
  <conditionalFormatting sqref="F95">
    <cfRule type="expression" dxfId="51" priority="80" stopIfTrue="1">
      <formula>A95=1</formula>
    </cfRule>
  </conditionalFormatting>
  <conditionalFormatting sqref="B97">
    <cfRule type="expression" dxfId="50" priority="72" stopIfTrue="1">
      <formula>A97=1</formula>
    </cfRule>
  </conditionalFormatting>
  <conditionalFormatting sqref="C97">
    <cfRule type="expression" dxfId="49" priority="73" stopIfTrue="1">
      <formula>A97=1</formula>
    </cfRule>
  </conditionalFormatting>
  <conditionalFormatting sqref="D97">
    <cfRule type="expression" dxfId="48" priority="74" stopIfTrue="1">
      <formula>A97=1</formula>
    </cfRule>
  </conditionalFormatting>
  <conditionalFormatting sqref="E97">
    <cfRule type="expression" dxfId="47" priority="75" stopIfTrue="1">
      <formula>A97=1</formula>
    </cfRule>
  </conditionalFormatting>
  <conditionalFormatting sqref="F97">
    <cfRule type="expression" dxfId="46" priority="71" stopIfTrue="1">
      <formula>A97=1</formula>
    </cfRule>
  </conditionalFormatting>
  <conditionalFormatting sqref="B98:B99">
    <cfRule type="expression" dxfId="45" priority="66" stopIfTrue="1">
      <formula>A98=1</formula>
    </cfRule>
  </conditionalFormatting>
  <conditionalFormatting sqref="C98:C99">
    <cfRule type="expression" dxfId="44" priority="67" stopIfTrue="1">
      <formula>A98=1</formula>
    </cfRule>
  </conditionalFormatting>
  <conditionalFormatting sqref="D98:D99">
    <cfRule type="expression" dxfId="43" priority="68" stopIfTrue="1">
      <formula>A98=1</formula>
    </cfRule>
  </conditionalFormatting>
  <conditionalFormatting sqref="E98:E99">
    <cfRule type="expression" dxfId="42" priority="69" stopIfTrue="1">
      <formula>A98=1</formula>
    </cfRule>
  </conditionalFormatting>
  <conditionalFormatting sqref="F98:F99">
    <cfRule type="expression" dxfId="41" priority="70" stopIfTrue="1">
      <formula>A98=1</formula>
    </cfRule>
  </conditionalFormatting>
  <conditionalFormatting sqref="B102">
    <cfRule type="expression" dxfId="40" priority="63" stopIfTrue="1">
      <formula>A102=1</formula>
    </cfRule>
  </conditionalFormatting>
  <conditionalFormatting sqref="C102">
    <cfRule type="expression" dxfId="39" priority="64" stopIfTrue="1">
      <formula>A102=1</formula>
    </cfRule>
  </conditionalFormatting>
  <conditionalFormatting sqref="D102:E102">
    <cfRule type="expression" dxfId="38" priority="65" stopIfTrue="1">
      <formula>A102=1</formula>
    </cfRule>
  </conditionalFormatting>
  <conditionalFormatting sqref="B101">
    <cfRule type="expression" dxfId="37" priority="60" stopIfTrue="1">
      <formula>A101=1</formula>
    </cfRule>
  </conditionalFormatting>
  <conditionalFormatting sqref="C101">
    <cfRule type="expression" dxfId="36" priority="61" stopIfTrue="1">
      <formula>A101=1</formula>
    </cfRule>
  </conditionalFormatting>
  <conditionalFormatting sqref="D101">
    <cfRule type="expression" dxfId="35" priority="62" stopIfTrue="1">
      <formula>A101=1</formula>
    </cfRule>
  </conditionalFormatting>
  <conditionalFormatting sqref="E101">
    <cfRule type="expression" dxfId="34" priority="59" stopIfTrue="1">
      <formula>B101=1</formula>
    </cfRule>
  </conditionalFormatting>
  <conditionalFormatting sqref="F101:F102">
    <cfRule type="expression" dxfId="33" priority="58" stopIfTrue="1">
      <formula>A101=1</formula>
    </cfRule>
  </conditionalFormatting>
  <conditionalFormatting sqref="B104:B105">
    <cfRule type="expression" dxfId="32" priority="54" stopIfTrue="1">
      <formula>A104=1</formula>
    </cfRule>
  </conditionalFormatting>
  <conditionalFormatting sqref="C104:C105">
    <cfRule type="expression" dxfId="31" priority="55" stopIfTrue="1">
      <formula>A104=1</formula>
    </cfRule>
  </conditionalFormatting>
  <conditionalFormatting sqref="D104">
    <cfRule type="expression" dxfId="30" priority="56" stopIfTrue="1">
      <formula>A104=1</formula>
    </cfRule>
  </conditionalFormatting>
  <conditionalFormatting sqref="E104">
    <cfRule type="expression" dxfId="29" priority="57" stopIfTrue="1">
      <formula>A104=1</formula>
    </cfRule>
  </conditionalFormatting>
  <conditionalFormatting sqref="D105">
    <cfRule type="expression" dxfId="28" priority="51" stopIfTrue="1">
      <formula>A105=1</formula>
    </cfRule>
  </conditionalFormatting>
  <conditionalFormatting sqref="E105">
    <cfRule type="expression" dxfId="27" priority="52" stopIfTrue="1">
      <formula>A105=1</formula>
    </cfRule>
  </conditionalFormatting>
  <conditionalFormatting sqref="F105">
    <cfRule type="expression" dxfId="26" priority="53" stopIfTrue="1">
      <formula>A105=1</formula>
    </cfRule>
  </conditionalFormatting>
  <conditionalFormatting sqref="D106">
    <cfRule type="expression" dxfId="25" priority="46" stopIfTrue="1">
      <formula>A106=1</formula>
    </cfRule>
  </conditionalFormatting>
  <conditionalFormatting sqref="B106">
    <cfRule type="expression" dxfId="24" priority="49" stopIfTrue="1">
      <formula>A106=1</formula>
    </cfRule>
  </conditionalFormatting>
  <conditionalFormatting sqref="C106">
    <cfRule type="expression" dxfId="23" priority="50" stopIfTrue="1">
      <formula>A106=1</formula>
    </cfRule>
  </conditionalFormatting>
  <conditionalFormatting sqref="E106">
    <cfRule type="expression" dxfId="22" priority="47" stopIfTrue="1">
      <formula>A106=1</formula>
    </cfRule>
  </conditionalFormatting>
  <conditionalFormatting sqref="F106">
    <cfRule type="expression" dxfId="21" priority="48" stopIfTrue="1">
      <formula>A106=1</formula>
    </cfRule>
  </conditionalFormatting>
  <conditionalFormatting sqref="B107:B108">
    <cfRule type="expression" dxfId="20" priority="41" stopIfTrue="1">
      <formula>A107=1</formula>
    </cfRule>
  </conditionalFormatting>
  <conditionalFormatting sqref="C107:C108">
    <cfRule type="expression" dxfId="19" priority="42" stopIfTrue="1">
      <formula>A107=1</formula>
    </cfRule>
  </conditionalFormatting>
  <conditionalFormatting sqref="D107:D108">
    <cfRule type="expression" dxfId="18" priority="43" stopIfTrue="1">
      <formula>A107=1</formula>
    </cfRule>
  </conditionalFormatting>
  <conditionalFormatting sqref="E107:E108">
    <cfRule type="expression" dxfId="17" priority="44" stopIfTrue="1">
      <formula>A107=1</formula>
    </cfRule>
  </conditionalFormatting>
  <conditionalFormatting sqref="F107:F108">
    <cfRule type="expression" dxfId="16" priority="45" stopIfTrue="1">
      <formula>A107=1</formula>
    </cfRule>
  </conditionalFormatting>
  <conditionalFormatting sqref="F104">
    <cfRule type="expression" dxfId="15" priority="40" stopIfTrue="1">
      <formula>B104=1</formula>
    </cfRule>
  </conditionalFormatting>
  <conditionalFormatting sqref="B110:B111">
    <cfRule type="expression" dxfId="14" priority="36" stopIfTrue="1">
      <formula>A110=1</formula>
    </cfRule>
  </conditionalFormatting>
  <conditionalFormatting sqref="C110:C111">
    <cfRule type="expression" dxfId="13" priority="37" stopIfTrue="1">
      <formula>A110=1</formula>
    </cfRule>
  </conditionalFormatting>
  <conditionalFormatting sqref="D110:D111">
    <cfRule type="expression" dxfId="12" priority="38" stopIfTrue="1">
      <formula>A110=1</formula>
    </cfRule>
  </conditionalFormatting>
  <conditionalFormatting sqref="F110:F111">
    <cfRule type="expression" dxfId="11" priority="39" stopIfTrue="1">
      <formula>A110=1</formula>
    </cfRule>
  </conditionalFormatting>
  <conditionalFormatting sqref="E110:E111">
    <cfRule type="expression" dxfId="10" priority="35" stopIfTrue="1">
      <formula>B110=1</formula>
    </cfRule>
  </conditionalFormatting>
  <conditionalFormatting sqref="F14:F15">
    <cfRule type="expression" dxfId="9" priority="34" stopIfTrue="1">
      <formula>B14=1</formula>
    </cfRule>
  </conditionalFormatting>
  <conditionalFormatting sqref="F9">
    <cfRule type="expression" dxfId="8" priority="33" stopIfTrue="1">
      <formula>A9=1</formula>
    </cfRule>
  </conditionalFormatting>
  <conditionalFormatting sqref="F19">
    <cfRule type="expression" dxfId="7" priority="32" stopIfTrue="1">
      <formula>A19=1</formula>
    </cfRule>
  </conditionalFormatting>
  <conditionalFormatting sqref="F21">
    <cfRule type="expression" dxfId="6" priority="31" stopIfTrue="1">
      <formula>A21=1</formula>
    </cfRule>
  </conditionalFormatting>
  <conditionalFormatting sqref="C80:C82">
    <cfRule type="expression" dxfId="5" priority="29" stopIfTrue="1">
      <formula>A80=1</formula>
    </cfRule>
  </conditionalFormatting>
  <conditionalFormatting sqref="F80:F82">
    <cfRule type="expression" dxfId="4" priority="28" stopIfTrue="1">
      <formula>XEY80=1</formula>
    </cfRule>
  </conditionalFormatting>
  <conditionalFormatting sqref="F46:F53">
    <cfRule type="expression" dxfId="3" priority="27" stopIfTrue="1">
      <formula>A46=1</formula>
    </cfRule>
  </conditionalFormatting>
  <conditionalFormatting sqref="E71:E73">
    <cfRule type="expression" dxfId="2" priority="24" stopIfTrue="1">
      <formula>B71=1</formula>
    </cfRule>
  </conditionalFormatting>
  <conditionalFormatting sqref="E68:E70">
    <cfRule type="expression" dxfId="1" priority="23" stopIfTrue="1">
      <formula>B68=1</formula>
    </cfRule>
  </conditionalFormatting>
  <conditionalFormatting sqref="E38:E39 E46:E53 E92">
    <cfRule type="expression" dxfId="0" priority="246" stopIfTrue="1">
      <formula>XEZ38=1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2023-01-02T13:20:55Z</dcterms:created>
  <dcterms:modified xsi:type="dcterms:W3CDTF">2023-02-02T11:29:46Z</dcterms:modified>
</cp:coreProperties>
</file>